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26-JNMV Sanitetni material DSOA avgust 2026/RD-JNMV Sanitetni material DSOA avgust 2026/"/>
    </mc:Choice>
  </mc:AlternateContent>
  <xr:revisionPtr revIDLastSave="16" documentId="8_{02407C81-93D0-40D4-9915-19557EF8074F}" xr6:coauthVersionLast="47" xr6:coauthVersionMax="47" xr10:uidLastSave="{A56F3EAE-12A6-46B2-9EFB-B414790BADEC}"/>
  <bookViews>
    <workbookView xWindow="-120" yWindow="-120" windowWidth="24240" windowHeight="13020" tabRatio="904" activeTab="3" xr2:uid="{00000000-000D-0000-FFFF-FFFF00000000}"/>
  </bookViews>
  <sheets>
    <sheet name="1. MATERIAL ZA OSKRBO RANE" sheetId="11" r:id="rId1"/>
    <sheet name="2. MAT. ZA OS. NEGO IN ZAŠČIT " sheetId="9" r:id="rId2"/>
    <sheet name="3. MATERIAL ZA ZDR. NEGO" sheetId="14" r:id="rId3"/>
    <sheet name="4. DEZINFEKCIJA" sheetId="4" r:id="rId4"/>
  </sheets>
  <definedNames>
    <definedName name="_xlnm.Print_Area" localSheetId="0">'1. MATERIAL ZA OSKRBO RANE'!$A$1:$K$62</definedName>
    <definedName name="_xlnm.Print_Area" localSheetId="1">'2. MAT. ZA OS. NEGO IN ZAŠČIT '!$A$1:$L$50</definedName>
    <definedName name="_xlnm.Print_Area" localSheetId="2">'3. MATERIAL ZA ZDR. NEGO'!$A$1:$K$42</definedName>
    <definedName name="_xlnm.Print_Area" localSheetId="3">'4. DEZINFEKCIJA'!$A$1:$K$22</definedName>
    <definedName name="_xlnm.Print_Titles" localSheetId="0">'1. MATERIAL ZA OSKRBO RANE'!$5:$6</definedName>
    <definedName name="_xlnm.Print_Titles" localSheetId="1">'2. MAT. ZA OS. NEGO IN ZAŠČIT '!$5:$6</definedName>
    <definedName name="_xlnm.Print_Titles" localSheetId="2">'3. MATERIAL ZA ZDR. NEGO'!$5:$6</definedName>
    <definedName name="_xlnm.Print_Titles" localSheetId="3">'4. DEZINFEKCIJA'!$5:$6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1" l="1"/>
  <c r="J55" i="11"/>
  <c r="J54" i="11"/>
  <c r="J53" i="11" l="1"/>
  <c r="J52" i="11"/>
  <c r="J8" i="4" l="1"/>
  <c r="J9" i="4"/>
  <c r="J10" i="4"/>
  <c r="J11" i="4"/>
  <c r="J12" i="4"/>
  <c r="J13" i="4"/>
  <c r="J14" i="4"/>
  <c r="J15" i="4"/>
  <c r="J7" i="4"/>
  <c r="J16" i="4" s="1"/>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7" i="14"/>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7" i="9"/>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6" i="11"/>
  <c r="J36" i="14" l="1"/>
  <c r="J43" i="9"/>
</calcChain>
</file>

<file path=xl/sharedStrings.xml><?xml version="1.0" encoding="utf-8"?>
<sst xmlns="http://schemas.openxmlformats.org/spreadsheetml/2006/main" count="329" uniqueCount="153">
  <si>
    <t>OPIS</t>
  </si>
  <si>
    <t>Ime ponujenega artikla</t>
  </si>
  <si>
    <t>Šifra za naročanje</t>
  </si>
  <si>
    <t>Enota mere</t>
  </si>
  <si>
    <t>Okvirna letna količina</t>
  </si>
  <si>
    <t>Cena brez DDV</t>
  </si>
  <si>
    <t>Vrednost  brez DDV</t>
  </si>
  <si>
    <t xml:space="preserve"> % DDV</t>
  </si>
  <si>
    <t>Opombe</t>
  </si>
  <si>
    <t>Pri izdelavi predračuna so upoštevane zahtevane enote mere ter vse strokovne in ostale zahteve naročnika.</t>
  </si>
  <si>
    <t>Seznanjeni smo z dejstvom, da se razpisane količine blaga med letom lahko spremenijo.</t>
  </si>
  <si>
    <t>Žig:</t>
  </si>
  <si>
    <t>Podpis odgovorne osebe:</t>
  </si>
  <si>
    <t>Kat. št. in naziv proizvajalca</t>
  </si>
  <si>
    <t>PONUDNIK:</t>
  </si>
  <si>
    <t xml:space="preserve">NAROČNIK: </t>
  </si>
  <si>
    <t>Dom starejših občanov Ajdovščina, Ulica Milana Klemenčiča 1, 5270 Ajdovščina</t>
  </si>
  <si>
    <t xml:space="preserve">Kraj in datum: </t>
  </si>
  <si>
    <t>Kraj in datum:</t>
  </si>
  <si>
    <t>KOS</t>
  </si>
  <si>
    <t>SKUPAJ</t>
  </si>
  <si>
    <t>OBLIŽ STERILEN, PROZOREN (VIDNO VBODNO MESTO) POLPREPUSTEN POLIURETANSKI OBLIŽ, KI NE PREPUŠČA UMAZANIJE IN BAKTERIJ, SAMOLEPILEN, HIPOALERGENO LEPILO, ZA PRITRJEVANJE I.V. KATETROV IN KANIL, DIM. 7CM X 9CM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</si>
  <si>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</si>
  <si>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FLEKSIBILNA VAZELINSKA MREŽICA IZ MONOFILAMENTNIH VLAKEN Z ODPRTINAMI VEČ KOT 1X1MM. JE NELEPLJIVA TKANA VAZELINSKA MREŽICA, IZDELANA IZ VISKOZNIH VLAKEN, IMPREGNIRANIH Z RAZTOPINO POLIETILENGLIKOLA, KI VSEBUJE 10 % RAZTOPINO PROVIDON JODIDA. OB POKONČNEM SKLADIŠČENJU IN NAMESTITVI, NEODVISNO OD TEMPERATURNIH NIHANJ OHRANI ENAKOMIRNO PORAZDELITEV PVP-I PO CELOTNI POVRŠINI, UČINKOVITO DELUJE PROTI BAKTERIJAM (TUDI MRSA), GLIVICAM, PRAŽIVALIM IN VIRUSOM. MREŽICA SE NAMESTI DIREKTNO NA RANO IN IMA DOLGOTRAJEN UČINEK. JOD SE SPROŠČA POSTOPOMA, OBLOGA PA SPREMINJA BARVO IZ ORANŽNE V BELO - ZAMENJATI JO JE POTREBNO, KO POSTANE BELA, 9,5X 9,5 CM</t>
  </si>
  <si>
    <t xml:space="preserve">VAZELINSKA NELEPLJIVA KONTAKTNA MREŽICA IZ REDKO TKANE BOMBAŽNE TKANINE,IMPREGNIRANA Z NEVTRALNIM MAZILOM,KI SE NE SPERE TUDI NE PRI MOČNEM IZLOČANJU IZ RANE, 10X20CM </t>
  </si>
  <si>
    <t>POVOJ TRAJNO ELAS.PLETEN IZ BOMBAŽNE PREJE 80%,GUMI NITI 20% V BARVI KOŽE.140% ELASTIČNOST,STRUKTURA OMOGOČA DIHANJE KOŽE IN UDOBEN OBČUTEK,MOČ KOMPRESIJE OHRANJA 2TEDNA,PRALEN PRI TEM.40STOPINJ., S SPONKO ZA ZAPENJANJE 10CMX10M</t>
  </si>
  <si>
    <t xml:space="preserve">POVOJ ELASTIČNI, KREP, BOMBAŽNI IZ 100 % BOMBAŽA Z MIN. DODATKOM ELASTANA, KOŽNE BARVE S TKANIM ROBOVOM, RAZTEGLJIVOST CA 130 %, POSAMIČNO PAKIRAN V PP FOLIJO, 10 CM X 10 M (MOŽNOST ODSTOPANJA V ŠIRINI +/-0,5 CM IN DOLŽINI +/-0,5 M), PREMER ZVITEGA POVOJA MAX. CA. 58 MM  </t>
  </si>
  <si>
    <t>KOMPRESE IZ NETKANE VLAKNOVINE, VISOKOVPOJNE, VPOJNO JEDRO JE IZ VEČSLOJNE NETKANE VLAKNOVINE ALI VPOJNO JEDRO Z DODATKOM CELULOZNIH VLAKEN, SESTAVE 70%VISKOZE,30%POLIESTRA-DEBELINE 340-350G/M2, S TEKOČINSKO ZAPORO, 15 CM X 20 CM, NESTERILNE</t>
  </si>
  <si>
    <t>KOMPRESE IZ NETKANE VLAKNOVINE, VISOKOVPOJNE, VPOJNO JEDRO JE IZ VEČSLOJNE NETKANE VLAKNOVINE ALI VPOJNO JEDRO Z DODATKOM CELULOZNIH VLAKEN, SESTAVE 60-65% VISKOZE , 30-35%POLIESTRA, S TEKOČINSKO ZAPORO, 10 CM X 15 CM, NESTERILNE</t>
  </si>
  <si>
    <t>KOMPRESE IZ NETKANE VLAKNOVINE, VISOKOVPOJNE, VPOJNO JEDRO JE IZ VEČSLOJNE NETKANE VLAKNOVINE ALI VPOJNO JEDRO Z DODATKOM CELULOZNIH VLAKEN, SESTAVE 70%VISKOZE,30%POLIESTRA-DEBELINE 340-350G/M2, S TEKOČINSKO ZAPORO, 10 CM X 10 CM, NESTERILNE</t>
  </si>
  <si>
    <t>TAMPON IZ NETKANEGA MATERIALA, BREZ KONTRASTNE NITKE, S SILIKONSKO GUMICO, BREZ LATEKSA, NESTERILEN, ŠT 3, 70 % VISKOZE,30%POLIESTER +- 3%  GRAMATURA 30 GM2, MAKSIMALNO DOVOLJENO PAKIRANJE A 100 KOS</t>
  </si>
  <si>
    <t>KOMPRESE/ZLOŽENCI IZ NETKANEGA MATERIALA, DEBELINE 30G/M2, 6-SLOJNE, BREZ KONTRASTNE NITKE, NESTERILNE, 5 CM X 5 CM  70 % VISKOZE,30%POLIESTER +- 5%</t>
  </si>
  <si>
    <t>KOMPRESE/ZLOŽENCI IZ NETKANEGA MATERIALA, DEBELINE 30G/M2, 6-SLOJNE, BREZ KONTRASTNE NITKE, NESTERILNE, 10 CM X 10 CM  70 % VISKOZE,30%POLIESTER +- 5%</t>
  </si>
  <si>
    <t>HIPOALERGENSKI LEPILNI TRAK IZ POROZNE, ELASTIČNE, NETKANE TKANINE, KI OMOGOČA KOŽI DIHANJE IN ZRAČENJE IN JE ZA FIKSACIJO OBLOG, KATETROV, CEVK, JE BELE BARVE, VISOKA PREPUSTNOST ZRAKA. UPORABLJA SE PREDVSEM NA SKLEPIH IN OGLATIH DELIH TELESA, BREZ OMEJEVANJA GIBANJA. PRIMEREN ZA BOLNIKE Z OBČUTLJIVO KOŽO. TRAK JE HIPOALERGEN IN KOŽI PRIJAZEN. DIMENZIJE: 30 CM X 10 M</t>
  </si>
  <si>
    <t>OBLIŽ ZA PREKRIVANJE RAN IZ NETKANEGA MATERIALA, Z VPOJNO BLAZINICO  IN PREVLEČEN S HIPOALERGIČNIM LEPILOM. NETKAN MATERIAL JE SESTAVLJEN IZ VISKOZE, POLIESTRSKIH VLAKEN, CELULOZE, LAHKO Z DODATKI SILIKONA, AKRILA IN BOMBAŽA, Z ZAOBLJENIMI ROBOVI. PROPUSTNI ZA PLINE, SE Z RANO NE ZLEPIJO, PRILAGODIJO POVRŠINI IN ČVRSTO  PRITRDIJO NA KOŽO.  VELIKOST BOMBAŽNE BLAZINICE JE PREMO SORAZMERNA VELIKOSTI OBLIŽA, NEBOLEČE SE  ODSTRANJUJE, BREZ LEPILNIH TOPIL. DIMENZIJE 5 X 7 CM, STERILEN</t>
  </si>
  <si>
    <t>SAMOLEPILNI STERILNI OBLIŽ ZA PRIMARNO IN SEKUNDARNO PREKRIVANJE KIRURŠKIH IN TRAUMATSKIH RAN, RAN Z MALO ALI ZMERNIM IZCEDKOM, VPOJNA BLAZINICA SE NE LEPI NA RANO, OBLIŽ JE MEHEK, PRILAGODLJIV IN ZRAČEN, 25X10 CM</t>
  </si>
  <si>
    <t>SAMOLEPILNI STERILNI OBLIŽ ZA PRIMARNO IN SEKUNDARNO PREKRIVANJE KIRURŠKIH IN TRAUMATSKIH RAN, RAN Z MALO ALI ZMERNIM IZCEDKOM, VPOJNA BLAZINICA SE NE LEPI NA RANO, OBLIŽ JE MEHEK, PRILAGODLJIV IN ZRAČEN, 15 CM X 9 CM.</t>
  </si>
  <si>
    <t>PAPIRNAT LEPILNI TRAK IZ VLAKNOVINE IN VISKOZE S HIPOALERGENIM LEPILOM ZA UPORABO PRI NEPOŠKODOVANI KOŽI IN ZA PRITRDITEV SANITETNEGA MATERIALA, TRAK JE NA NAVIJALCU (OBVEZNO KVALITETE MICROPORE), 5CM X 9,1M</t>
  </si>
  <si>
    <t>PAPIRNAT LEPILNI TRAK IZ VLAKNOVINE IN VISKOZE S HIPOALERGENIM LEPILOM ZA UPORABO PRI NEPOŠKODOVANI KOŽI IN ZA PRITRDITEV SANITETNEGA MATERIALA, TRAK JE NA NAVIJALCU (OBVEZNO KVALITETE MICROPORE), 2,5CM X 9,1M</t>
  </si>
  <si>
    <t>PROZOREN ELASTIČEN POLIURETANSKI FILM V ROLI (NESTERILEN), 10CM X 10M, ENOSTAVNO REZANJE ZAGOTAVLJA PRILAGAJANJE VELIKOSTI RANE, ZA ZAŠČITO OGROŽENE KOŽE IN PREVENCIJO DEKUBITUSA, ZARADI LAŽJE APLIKACIJE IMA VRHNJI SLOJ PO DOLŽINI 1 CM NELEPLJIV ROB.</t>
  </si>
  <si>
    <t>PROZOREN ELASTIČEN POLIURETANSKI FILM V ROLI (NESTERILEN), 15CM X 10M, ENOSTAVNO REZANJE ZAGOTAVLJA PRILAGAJANJE VELIKOSTI RANE, ZA ZAŠČITO OGROŽENE KOŽE IN PREVENCIJO DEKUBITUSA, ZARADI LAŽJE APLIKACIJE IMA VRHNJI SLOJ PO DOLŽINI 1 CM NELEPLJIV ROB.</t>
  </si>
  <si>
    <t>SET PREVEZA ŠTEVILKA 1 NETKANA, STERILNA : PINCETA - 1 KOS, NTK KOMPRESA 5X5 CM 6 SL - 2 KOS, NTK KOMPRESA 7,5X7,5 CM 6 SL - 3 KOS, NTK TAMPON ŠTEV. 3 S SILIKONSKO GUMICO - 3 KOS, PAKIRANJE V SETU PAPIR/FOLIJA, SESTAVA VLAKNOVINE: 70% VISKOZA, 30 % POLIESTER</t>
  </si>
  <si>
    <t>SET PREVEZA ŠTEVILKA 2, NETKANI, STERIL : PINCETA -1 KOS, NTK KOMPRESA 5X5CM 2 KOS, NTK KOMPRESA 7,5X7,5CM 2 KOS, NTK KOMPRESA 10X10CM 2 KOS, NTK TAMPON ŠTEV. 3 4 KOS, SET</t>
  </si>
  <si>
    <t>SET PREVEZA ŠTEVILKA 3, NETKANI, STERIL: PINCETA -1 KOS, NTK KOMPRESA 7,5X7,5CM 2 KOS, NTK KOMPRESA 10X10CM 2 KOS, VISOKO VPOJNI NETKANI VATIRANEC S TEKOČINSKO ZAPORO 25X15 CM 1 KOS, NTK TAMPON ŠTEV. 3 ( 18X21CM) 5 KOS, PAKIRANO SET</t>
  </si>
  <si>
    <t>SET ZA KATETERIZACIJO, IZ NETKANEGA MATERIALA, STERILEN - PP LEDVIČKA 700 ML - 1 KOS, PODLOGA NEPREMOČLJIVA 50X70 CM - 1 KOS, TAMPON ŠT. 3 - 4 KOS, POSODICA 250ML - 1 KOS, KOMPRESA 7,5X7,7CM - 2 KOS, PRIJEMALKA - 1 KOS</t>
  </si>
  <si>
    <t>SET PREVEZA ŠTEVILKA 3, NETKANA, STERILNA: PINCETA - 1 KOS, NTK KOMPRESA 7,5X7,5 CM 6 SL - 3 KOS, NTK KOMPRESA 10X10 CM 6 SL - 3 KOS, VISOKOVPOJNA NETKANA KOMPRESA  25X15 CM - 1 KOS, NTK TAMPON ŠTEV. 3 - 5 KOS</t>
  </si>
  <si>
    <t>OBLIŽI ZA ZAPIRANJE MANJŠIH RANIC, UNIVERZALNE VELIKOSTI , SC A 10 KOS</t>
  </si>
  <si>
    <t>TEKOČI ČISTILNI GEL ZA ČIŠČENJE, NEGO IN VZDRŽEVANJE VLAŽNOSTI NOSNIH PREDDVOROV IN ZA DEKOLONIZACIJO BOLNIKA Z MRSO 30 ML. SESTAVA: 0,1 % POLYAMINOPROPYL BIGUANIDE (POLIHEXANIDE), GLYCERINE, HYDROXYETHYLCELLULOSE, EXCIPIENTS, 0,1 % POLIAMINOPROPIL BIGVANID (POLIHEKSANID), GLICERIN, HIDROKSIETILCELULOZA, POMOŽNE SNOVI.</t>
  </si>
  <si>
    <t>RAZTOPINA, ZA ANTISEPTIČNO ČIŠČENJE IN NEGO PRI BOLNIKIH Z MRSA, Z POLIHEXANIDOM IN BETAINOM, PLASTENKA 500ML</t>
  </si>
  <si>
    <t xml:space="preserve">
PENA UČINKOVITA PRI DEKOLONIZACIJI BOLNIKA Z MRSA, ZA UMIVANJE LAS, ODSTRANJEVANJE NEPRIJETNIH VONJAV, ČIŠČENJE TER NEGO KOŽE. DODATNO IZPIRANJE NI POTREBNO. NE DRAŽI KOŽE IN SLUZNIC, PRIMERNO ZA OBČUTLJIVO KOŽO. AKTIVNA UČINKOVINA: MEŠANICA SURFAKTANTOV, POLIHEXANID. OPRAVLJENO KLINIČNO TESTIRANJE. UPORABEN DO 8 TEDNOV PO PRVEM ODPRTJU. PAKIRANJE: 200ML PENILNA PLASTENKA KI OMOGOČA VEČKRATNO UPORABO
</t>
  </si>
  <si>
    <t>RAZTOPINA ZA IZPIRANJE IN GRGRANJE V USTNI VOTLINI PRI KOLONIZIRANIH PACIENTIH ZA PREPREČEVANJE MRSA, VRE, ESBL. UPORABNO TUDI PRI PACIENTIH PO OBSEVANJU IN KEMOTERAPIJI. NA OSNOVI 0,15% POLIHEKSANIDA, Z OKUSOM PO PEPERMINTU. PREPREČUJE NASTANEK PARADONTOZE, GINGVITISA IN KARIESA. SE NE SME ZAUŽITI. NAMENJENO ZA DOLGOTRAJNO UPORABO. PO ODPRTJU UPORABNO DO 8TEDNOV. PAKIRANJE: 250ML Z MERILNIM LONČKOM.</t>
  </si>
  <si>
    <t>STERILNA VODNA RAZTOPINA ZA ČIŠČENJE, VLAŽENJE IN DEKONTAMINACIJO AKUTNIH IN KRONIČNIH RAN TER OPEKLIN I. IN II. STOPNJE TER ODSTRANJEVANJE BIOFILMA NA OSNOVI 0,1% BETAINA IN 0,1% POLIHEKSANIDA. UPORABNA 8 TEDNOV PO ODPRTJU 350 ML</t>
  </si>
  <si>
    <t>VISOKOVISKOZNI GEL, KI ZARADI SVOJE GOSTOTE OSTANE IN DELUJE NA MESTU NANOSA. VSEBUJE BETAIN, POLIHEKSANID, GLICEROL, VODO IN HIDROKSIETILCELULOZO. ZARADI SVOJIH LASTNOSTI IN SESTAVE SKRAJŠA ČAS CELJENJA RANE.SESTAVA: PREČIŠČENA VODA,  GLICEROL, HIDROKSIETILCELULOZA, SURFAKTANT, 0,1 % POLIAMINOPROPIL BIGVANID (POLIHEKSANID), 30ML</t>
  </si>
  <si>
    <t>OBLOGA ZA RANE, SESTAVLJENA IZ 80% KALCIJEVIH ALGINATNIH VLAKEN TIPA 1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DIMENZIJA 10 X 10CM</t>
  </si>
  <si>
    <t>HIDROKOLOIDNA OBLOGA, SESTAVLJENA IZ 85% HIDROKOLOIDA IN 15% ALGINATA, Z DODATKOM CMC VLAKEN, OBLOGA JE PREVLEČENA S POL PREPUSTNIM FILMOM IN IMA VGRAJEN SISTEM SPREMINJANJA BARV, KI OZNAČUJE ČAS ZA ZAMENJAVO OBLOGE. STANJŠANI ROBOVI ZAGOTAVLJAJO DOBRO LEPLJENJE IN PREPREČUJEJO VIHANJE, PU FILM NA ZUNANJI STRANI OMOGOČA OPTIMALNO IZMENJAVO PLINOV, 10 X 10 CM</t>
  </si>
  <si>
    <t>PROZOREN VISKOZNI HIDROGEL Z VELIKO VSEBNOSTJO VODE V APLIKATORJU V OBLIKI BRIZGE Z ELEKTROLITSKIMI KOMPONENTAMI, KI RANI TAKOJ ZAGOTAVLJA URAVNOTEŽENO, VLAŽNO OKOLJE,MEHČA IN VLAŽI SUHO NEKROZNO TKIVO, POSPEŠUJE ODSTRANJEVANJE ODMRLEGA TKIVA, TER VPIJA IZLOČKE IZ RANE Z MANJŠIM IZLOČANJEM, IZ RANE GA BREZ TEŽAV LAHKO IZPEREMO, NA VOLJO V APLIKATORJU V OBLIKI SKALE, KI OMOGOČA PRAVILNO DOLOČITEV KOLIČINE, KI SMO JO NANESLI NA RANO.  ZA VLAŽNO ZDRAVLJENJE POVRŠINSKIH IN GLOBOKIH RAN Z MAJHNIM IZLOČANJEM, PRI VENJSKI GOLENJI RAZJEDI, PRELEŽANINAH, KOT TUDI PRI OPEKLINAH DRUGE STOPNJE, TUBA 15 G</t>
  </si>
  <si>
    <t xml:space="preserve">KOHEZIVNI SAMOOPRIJEMLJIV ELASTIČNI POVOJ - 6 CM X 20 M, KI SE LEPI SAM NASE, VENDAR NE NA KOŽO, LASE ALI OBLEKO, ZAGOTAVLJA VARNO IN OPTIMANO PRIČVSTITEV OBLOGE ALI OBVEZE NA RANO, ZA POVIJANJE SKLEPOV  ALI ZAOBLJENIH DELOV TELESA </t>
  </si>
  <si>
    <t>SET TAMPONI IZ NETKANE VLAKNOVINE   ŠT. 3 S SILIKONSKO GUMICO, STERILNI,   PAKIRANI PO 4 KOSE V SETU</t>
  </si>
  <si>
    <t>POSTELJNE PODLOGE 60X90CM , BELE BARVE PODLOGA POSTELJNA, IZDELANA IZ 3 PLASTI PROŽNE VLAKNOVINE, VEČ PLASTNE STANIČEVINE IN PE FOLIJE 60X90, VPOJNOST OD 1700 DO 1900ML</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</si>
  <si>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</si>
  <si>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PREDPASNIK IZ CPE MATERIALA, NESTERILEN, ZA 1X UPORABO, Z ZANKO OKOLI VRATU, Z ROKAVI Z ODPRTINO ZA PALEC, ZAVEZOVANJE OKOLI PASU, S POPOLNIM PREKRIVANJEM RAMEN IN ODPRTIM HRBTOM. 120X90 CM. MD RAZRED I - UREDBA (EU) 2017/745. PPE KAT. I - UREDBA (EU) 2016/425</t>
  </si>
  <si>
    <t>UŠESNE PALČKE VATIRANE, PAKIRANE PO 200 KOS V SC</t>
  </si>
  <si>
    <t>KRPICA ZA ENKRATNO UPORABO; IZ NETKANEGA MATERIALA; BELE BARVE; PRIMERNA ZA UMIVANJE CELEGA TELESA IN OBRAZA. NE SME DRAŽITI KOŽE IN SLUZNIC. KRPA NAJ BO MEHKA, VPOJNA IN ODPORNA NA TRGANJE TUDI V MOKREM STANJU. GRAMATURA MATERIALA 50 G/M2 (+/- 10%). DELEŽ  VISKOZNIH VLAKEN 50-60%, DELEŽ OSTALIH VLAKEN 40-50%. EMBALAŽA Z NAKAZANIM DELOM ZA ODPIRANJE, KI OMOGOČA ENOSTAVNO IZVLEČENJE SAMO ENE KRPE. OBVEZNO V EMBALAŽI S PERFORACIJO, PO KATERI SE ZAVITEK ENOSTAVNO IN HITRO ODPRE. VELIKOST: 30X30 CM (+/- 3 CM). ARTIKEL MORA BITI REGISTRIRAN KOT MEDICINSKI PRIPOMOČEK RAZREDA I, SC A 50</t>
  </si>
  <si>
    <t>SET</t>
  </si>
  <si>
    <t>SC</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</si>
  <si>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</si>
  <si>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DROBILEC ZA ZDRAVILA, SESTAVLJEN IZ DVEH KOZARČKOV, OD KATERIH JE EDEN NA ZUNANJI STRANI DNA NAZOBČAN.</t>
  </si>
  <si>
    <t>PALČKA ZA USTNO NEGO LIMONA - GLICERIN,  IZ PLASTIČNEGA DELA (PALČKE) TER VATIRANE GLAVICE, GLAVICA JE TRDO OVITA OKROG PLASTIČNE PALIČICE, TAKO DA SE OB UPORABI NE SNEMA IN ODVIJA, PLASTIČNI DEL JE TRD IN SE OB UPORABI NE UPOGIBA IN NE LOMI, DOLŽINE 150MM. GLAVICA JE PREPOJENA Z GLICERINOM, OKUS PO LIMONI, EMBALAŽA JE IZ MATERIALA, KI NE PREPUŠČA ZRAKA IN OMOGOČA, DA SE GLICERINSKA GLAVICA NE POSUŠI PRED UPORABO, ZAV A 3 KOS</t>
  </si>
  <si>
    <t>PVC STEKLENICA ZA URIN S POKROVOM, DEL STEKLENICE JE RAVEN, DA OMOGOČA ODLAGANJE STEKLENICE V VODORAVNEM POLOŽAJU. MOŠKA, 1L</t>
  </si>
  <si>
    <t>POSODICA IZ POLIPROPILENA ZA ZOBNE PROTEZE, BELE BARVE</t>
  </si>
  <si>
    <t>TERMOMETER DIGITALNI ZA NATANČNO MERITEV TELESNE TEMPERATURE, OBMOČJE DELOVANJE 32 SO 42°C, NATANČNOST NA 0,1°C, VODOTESEN</t>
  </si>
  <si>
    <t>FOTOBANJICA PLEKSI OKVIRNIH DIMENZIJ: 300 X 400 X 45 X 3MM, RAVNO DNO</t>
  </si>
  <si>
    <t>PREDPASNIK IZ PE MATERIALA, NEPREMOČLJIV, 80 X 132 CM, GRAMATURA 80 G/KOS. MD RAZRED I - UREDBA (EU) 2017/745</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</si>
  <si>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</si>
  <si>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</si>
  <si>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M.</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</si>
  <si>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L.</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</si>
  <si>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XL.</t>
  </si>
  <si>
    <t xml:space="preserve">ROKAVICE, VELIKOST M, IZ NITRILA, MOČNEJŠE, HRAPAVE KONICE PRSTOV, VIJOLIČNE. DOLŽINA 310 MM. DEBELINA: SREDINEC 0,15 MM, DLAN: 0,12 MM, ZAPESTJE: 0,11 MM. AQL 0.65. NATEZNA SILA PRI PRETRGANJU PRED IN PO STARANJU 15 N. MDR UREDBA (EU) 2017/745 RAZRED I. OVO UREDBA (EU) 2016/425 KAT. III. EN455-1,2,3,4; EN 21420, EN ISO 374-1/TYPE B (JKT), EN ISO 374-2,4,5; EN 16523-1, ISO 16604, ASTM F1671. ASTM F739, ASTM D6978. ISO 10993-11,10,23. ISO 9001, ISO 13485. PAKIRANJE 50 KOS/ŠKATLA. </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</si>
  <si>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XL.</t>
  </si>
  <si>
    <t>ROKAVICE, KIRURŠKE, LATEKS, NEPUDRANE, STERILNE. DEBELINA ± 0,02 MM: PRST 0,21MM, DLAN 0,19MM, ZAPESTJE 0,18MM. DOLŽINA MIN. 295MM. AQL 0,65. MDD 93/42/EEC RAZRED IIA, EN 455-1,2,3,4, OVO (EU) 2016/425 KAT. III, EN374-1-TYPE B, EN374-4, EN 374-5, EN420. PAKIRANJE 50 PAR/SC. VELIKOST 6,5, CENA ZA PAR.</t>
  </si>
  <si>
    <t>ROKAVICE, KIRURŠKE, LATEKS, NEPUDRANE, STERILNE. DEBELINA ± 0,02 MM: PRST 0,21MM, DLAN 0,19MM, ZAPESTJE 0,18MM. DOLŽINA MIN. 295MM. AQL 0,65. MDD 93/42/EEC RAZRED IIA, EN 455-1,2,3,4, OVO (EU) 2016/425 KAT. III, EN374-1-TYPE B, EN374-4, EN 374-5, EN420. PAKIRANJE 50 PAR/SC. VELIKOST 7,0, CENA ZA PAR</t>
  </si>
  <si>
    <t>ROKAVICE, KIRURŠKE, LATEKS, NEPUDRANE, STERILNE. DEBELINA ± 0,02 MM: PRST 0,21MM, DLAN 0,19MM, ZAPESTJE 0,18MM. DOLŽINA MIN. 295MM. AQL 0,65. MDD 93/42/EEC RAZRED IIA, EN 455-1,2,3,4, OVO (EU) 2016/425 KAT. III, EN374-1-TYPE B, EN374-4, EN 374-5, EN420. PAKIRANJE 50 PAR/SC. VELIKOST 7,5, CENA ZA PAR.</t>
  </si>
  <si>
    <t>ROKAVICE, KIRURŠKE, LATEKS, NEPUDRANE, STERILNE. DEBELINA ± 0,02 MM: PRST 0,21MM, DLAN 0,19MM, ZAPESTJE 0,18MM. DOLŽINA MIN. 295MM. AQL 0,65. MDD 93/42/EEC RAZRED IIA, EN 455-1,2,3,4, OVO (EU) 2016/425 KAT. III, EN374-1-TYPE B, EN374-4, EN 374-5, EN420. PAKIRANJE 50 PAR/SC. VELIKOST 8,0, CENA ZA PAR.</t>
  </si>
  <si>
    <t>OTROŠKI POSIP - PUDER 100 G, KI VEŽE ODVEČNO VLAGO IN ŠČITI KOŽO PRED VNETJEM. AKTIVNE SESTAVINE POMIRIJO RDEČICO IN ZAGOTOVIJO UČINKOVITO NEGO OBČUTLJIVE KOŽE</t>
  </si>
  <si>
    <t>PENA ZA ČIŠČENJE KOŽE Z ALANTOINOM IN D-PHANTHENOLOM ZA NEŽNO IN HITRO ČIŠČENJE KOŽE PRI INKONTINENCI,Z VONJEM PO LIMONI, PH 6,2 - 7,2, 400 ML.</t>
  </si>
  <si>
    <t>INTENZIVNA VLAŽILNA IN POMIRJUJOČA NEGOVALNA KREMA ZA OBČUTLJIVO, SUHO IN RAZDRAŽENO KOŽO. KREMA OBNAVLJA LIPIDNO BARIERO KOŽE, IZBOLJŠUJE NJENO NAVLAŽENOST IN ELASTIČNOST TER ZMANJŠUJE OBČUTEK SUHOSTI IN DRAŽENJA. HIPOALERGENA IN DERMATOLOŠKO TESTIRANA NA OBČUTLJIVI KOŽI. PH 5,0–5,5.VSAKODNEVNA NEGA SUHE, OBČUTLJIVE IN RAZDRAŽENE KOŽE; VZDRŽEVANJE KOŽNE BARIERE PRI DOLGOTRAJNI ZDRAVSTVENI NEGI; PREVENTIVA IZSUŠITVE KOŽE PRI HOSPITALIZIRANIH IN NEPOKRETNIH BOLNIKIH; PRIMERNA ZA UPORABO V BOLNIŠNICAH, DOMOVIH ZA STAREJŠE IN DRUGIH ZDRAVSTVENIH USTANOVAH, KLJUČNE UČINKOVINE: GLICERIN IN UREA (INTENZIVNO VLAŽENJE), KARITEJEVO MASLO (SHEA BUTTER) (OBNOVA LIPIDNE BARIERE), DIMETIKON (ZAŠČITNI FILM IN ZMANJŠANJE IZGUBE VLAGE), BISABOLOL IN IZVLEČEK KAMILICE (CHAMOMILLA RECUTITA) (POMIRJANJE OBČUTLJIVE IN RAZDRAŽENE KOŽE), TEKOČI PARAFIN (PARAFFINUM LIQUIDUM) IN ETILHEKSIL STEARAT (MEHČANJE IN ZAŠČITA KOŽE), 200 ML</t>
  </si>
  <si>
    <t>LOTION ZA TELO S KREATINOM, ZA INTENZIVNO NEGO POSTARANE KOŽE, OBREMENJENE ZARADI INKONTINENCE, KOŽI DAJE VLAŽNOST, PODPIRA NARAVNE MEHANIZME ZA ZAŠČITO KOŽE, 500 ML.</t>
  </si>
  <si>
    <t>BRITVICE ENOSTRANSKE Z DVOJNIM REZILOM, ZA ENKRATNO UPORABO, NESTERILNE</t>
  </si>
  <si>
    <t>VREČKA PVC Z OBROČEM ZA BRUHANJE, Z GRADUACIJO, LIJAKASTE OBLIKE, ZA 1X UPORABO. VREČKE SO V OBLIKI TULCA ZLOŽENE ENA NA DRUGO, KAR OMOGOČA ENOSTAVNO IZVLEČENJE ENE SAME VREČKE.</t>
  </si>
  <si>
    <t>NEGOVALNA IN ČISTILNA PENA ZA UMIVANJE KOŽE BREZ UPORABE VODE IN MILA, NEŽNO OČISTI KOŽO, ODSTRANI ODVEČNI SEBUM, ZNOJ, NEČISTOČE IN OSTANKE KOZMETIKE TER UČINKOVITO NEVTRALIZIRA NEPRIJETNE VONJAVE. ZARADI PH-NEVTRALNE FORMULACIJE JE PRIMERNA ZA OBČUTLJIVO, OBREMENJENO IN INKONTINENČNI NEGI IZPOSTAVLJENO KOŽO. DELUJE PROTIMIKROBNO IN POMAGA ZMANJŠEVATI TVEGANJE ZA RAZVOJ KOŽNIH VNETIJ.VSAKODNEVNA HIGIENA TELESA BREZ VODE; NEGA NEPOKRETNIH BOLNIKOV; INKONTINENČNA NEGA; ČIŠČENJE OBČUTLJIVE, RAZDRAŽENE IN OBREMENJENE KOŽE; UPORABA V BOLNIŠNICAH, DOMOVIH ZA STAREJŠE IN DRUGIH ZDRAVSTVENIH USTANOVAH. PENA SE NANESE NEPOSREDNO NA KOŽO, PUSTI UČINKOVATI 1–2 MINUTI IN NATO OBRIŠE Z MEHKO KRPICO ALI ROBČKOM. IZPIRANJE NI POTREBNO, KLJUČNE UČINKOVINE: SODIUM LAUROYL SARCOSINATE (BLAGA ČISTILNA POVRŠINSKO AKTIVNA SNOV), PARAFFINUM LIQUIDUM IN LANOLIN (MEHČATA IN ŠČITITA KOŽO PRED IZSUŠITVIJO), BISABOLOL (POMIRJA RAZDRAŽENO KOŽO), POGONSKI PLINI BUTAN, PROPAN IN IZOBUTAN OMOGOČAJO TVORBO PENE, 500 ML</t>
  </si>
  <si>
    <t>KAPA ZA ENKRATNO UPORABO, IMPREGNIRANA Z NEGOVALNO ČISTILNO RAZTOPINO ZA UMIVANJE LAS BREZ UPORABE VODE. OMOGOČA UČINKOVITO ČIŠČENJE LAS IN LASIŠČA BREZ IZPIRANJA TER HKRATI NEGUJE LASE IN KOŽO LASIŠČA. PO POTREBI SE LAHKO PRED UPORABO SEGREJE ZA VEČJE UDOBJE UPORABNIKA. PRIMERNA JE ZA NEPOKRETNE BOLNIKE, BOLNIKE NA INTENZIVNI TERAPIJI, V DOLGOTRAJNI OSKRBI IN PALIATIVNI NEGI.UMIVANJE LAS BREZ VODE PRI NEPOKRETNIH ALI TEŽKO POMIČNIH OSEBAH; OSEBNA HIGIENA BOLNIKOV V BOLNIŠNICAH, DOMOVIH ZA STAREJŠE IN DRUGIH ZDRAVSTVENIH USTANOVAH; UPORABA PRI OSEBAH, PRI KATERIH KLASIČNO UMIVANJE LAS NI MOGOČE ALI NI PRIPOROČLJIVO. KLJUČNE UČINKOVINE: D-PANTENOL (PROVITAMIN B5) (VLAŽI IN NEGUJE LASE TER LASIŠČE), GLICERIN (VLAŽILEC), ALANTOIN (POMIRJA KOŽO), VITAMIN E (TOCOPHERYL ACETATE) (ANTIOKSIDATIVNA ZAŠČITA), ALOE VERA IN IZVLEČEK KAMILICE (POMIRJATA IN VLAŽITA), KLORHEKSIDIN DIGLUKONAT (PROTIMIKROBNO DELOVANJE), DIMETHICONE COPOLYOL (LAJŠA RAZČESAVANJE LAS), LAURYL GLUCOSIDE (BLAGA ČISTILNA POVRŠINSKO AKTIVNA SNOV).</t>
  </si>
  <si>
    <t>ZAV</t>
  </si>
  <si>
    <t>PAR</t>
  </si>
  <si>
    <t>INJEKCIJSKE IGLE ZA 1X UPORABO, BREZ LATEKSA, DIMENZIJE 0,45 X 12-13MM</t>
  </si>
  <si>
    <t>INJEKCIJSKE IGLE ZA 1X UPORABO, BREZ LATEKSA, DIMENZIJE 0,80 X 40MM</t>
  </si>
  <si>
    <t>INJEKCIJSKE IGLE ZA 1X UPORABO, BREZ LATEKSA, DIMENZIJE 1,2 X 50MM</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</si>
  <si>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</si>
  <si>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</si>
  <si>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</si>
  <si>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</si>
  <si>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</si>
  <si>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</si>
  <si>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</si>
  <si>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</si>
  <si>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G22 0,9 X 19MM</t>
  </si>
  <si>
    <t>UNIVERZALNO UPORABEN KOMBINIRAN INFUZIJSKI ZAMAŠEK. KONUSNI ZAMAŠEK Z DVOJNO FUNKCIJO: LUER LOCK POZITIVEN ZNOTRAJ, LUER LOCK NEGATIVEN ZUNAJ. ZAŠČITA KONTAMINACIJE PREKO NEPOVRATNEGA LUER KONUSA. OBSTOJEN NA PRITISK DO 2 BARA</t>
  </si>
  <si>
    <t>SET Z RAZPRŠILCEM ZA ZDRAVILA Z MASKO ZA ODRASLE. ZAGOTAVLJATI MORA, DA SO PRI PRETOKU 8 L/MIN DELCI MANJŠI OD 5 MIKRONOV IN DA JE UČINKOVINA RAZPRŠENA NAJMANJ 0,50 G/MIN.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t>
  </si>
  <si>
    <t>MASKE ZA KISIK ZA ENKRATNO UPORABO, UPOGLJIV MATERIAL, STOŽČASTE OBLIKE S KOVINSKIM STIŠČKOM NA NOSNEM DELU, OB STRANEH ODPRTINE  ZA IZDIHAN ZRAK, S PRIKLJUČNO CEVJO 2,1M, ZA ODRASLE</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</si>
  <si>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6-8ML, 2,1M</t>
  </si>
  <si>
    <t>RAZPRŠILEC ZA ZDRAVILA Z AEROSOL MASKO ZA ODRASLE S POSODICO ZA ZADRAVILA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</si>
  <si>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KATETER NOSNI ZA KISIK - ENOSTAVEN, UDOBEN, DOLGA CEVKA IZ GLADKEGA MATERIALA, DVOROGI NOSNI KATETER IMA DVA MALA KRAKA, KI SE NAMESTITA V NOSNICO, 2,1M</t>
  </si>
  <si>
    <t>DRŽALO - NOSILEC ZA URINSKO VREČKO</t>
  </si>
  <si>
    <t>PRIJEMALKA PEAN 13 CM IZ POLIPROPILENSKE PLASTIKE 70% ZA 1X UPORABO, MOŽNOST STERILIZACIJE S PARO, LAHKO POSAMEZNO STERILNO PAKIRAN PEAN</t>
  </si>
  <si>
    <t>ZBIRALNIK ZA IGLE IZ PLASTIKE, KOPOLIMERJA IN POLIPROPILENA. ODPORNI NA TOPILA. BARVILA S KATERIMI SO OBARVANA NE SMEJO VSEBOVATI KADMIJA IN DRUGIH TEŽKIH KOVIN. LAHKO SE UPEPELIJO, OKROGEL, KAPACITETA 1,5L    MOŽNO ODSTOPANJE DIMENZIJE +-2CM</t>
  </si>
  <si>
    <t>ZBIRALNIK ZA IGLE IZ PLASTIKE, KOPOLIMERJA IN POLIPROPILENA. ODPORNI NA TOPILA. BARVILA S KATERIMI SO OBARVANA NE SMEJO VSEBOVATI KADMIJA IN DRUGIH TEŽKIH KOVIN. LAHKO SE UPEPELIJO. KVADRATNIH/OKROGLIH OBLIK DIMENZIJE 120X120 MM. KAPACITETA 1.5L</t>
  </si>
  <si>
    <t>ZBIRALNIK ZA OSTRE PREDMETE, VOLUMEN 3 L. KVADRATNE OBLIKE  Z VARNOSTNIM ZAPIRALOM.  DIMENZIJE 17X17X12 CM. BARVA:  RDEČA IN RUMENA. MATERIAL: POLIPROPILEN IN KOPOLIMER  (OBARVAN Z BARVILI, KI NE VSEBUJE KADMIJA ALI DRUGIH TEŽKIH KOVIN; LAHKO SE UPEPELIJO. ODPORNA NA TOPILA IN TEKOČINE.</t>
  </si>
  <si>
    <t>TRAK ZA OZNAČEVANJE PACIENTOV, BELE BARVE, DIMENZIJE 35 X 6 CM</t>
  </si>
  <si>
    <t>LANCETE Z GLOBINO VBODA 1,5 MM, PAKIRANO PO 200 KOS (KOT NPR. SAFE -T-PRO UNO)</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</si>
  <si>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</si>
  <si>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</si>
  <si>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DOZATOR ZA TEKOČINE, Z NAVOJEM, ZA STEKLENICE 1 ML ZA 500 ML, FI 25MM</t>
  </si>
  <si>
    <t>SREDSTVO ZA UNIČEVANJE URINSKIH KRISTALOV IN POSLEDIČNO NEPRIJETNEGA VONJA PO URINU, 750 ML.</t>
  </si>
  <si>
    <t xml:space="preserve">ALKOHOLNE KRPICE  ZA ČIŠČENJE  IN RAZKUŽEVANJE  KOŽE, PREPOJENE Z 70% IZOPROPANOLOM, POSAMIČNO PAKIRANE, VELIKOSTI  4,5 CM X 9 CM, SC A 100 KOSOV </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</si>
  <si>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</si>
  <si>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 xml:space="preserve">ŠIFRA ARTIKLA </t>
  </si>
  <si>
    <t>PRŠILO V PRAHU ZA OSKRBO IN ZDRAVLJENJE RAN, ODRGNIN, MANJŠIH OPEKLIN, PRELEŽANIN, ULKUSOV, DIABETIČNEGA STOPALA. ŠČITI PRED VDOROM MIKROORGANIZMOV IN OBNOVI FIZIOLOŠKIH PROCESOV ZA REGENERACIJO TKIVA. GLAVNE SESTAVINE: SREBROVI IONI, KLORHEKSIDIN, HIALURONSKA KISLINA, KAOLIN</t>
  </si>
  <si>
    <t xml:space="preserve">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t>
  </si>
  <si>
    <t>NESTERILNE GOBICE ZA USTNO NEGO IZ BELE POLIURETANSKE PENE TRIKOTNE OBLIKE, TRDNO PRITRJENE NA  ROČAJ Z MEDICINSKIM LEPILOM, SKUPNA DOLŽINA GOBICE IN PALČKE 17 - 18 CM</t>
  </si>
  <si>
    <t xml:space="preserve">PREDNAVLAŽENE KRPE ZA NEGO, DIM. 30 X 30 CM (+/- 10% NA POVRŠINO KRPICE), NE VSEBUJEJO MILA, OHRANJAJO NARAVEN PH KOŽE, PO UPORABI NI POTREBNO IZPIRANJE, VSEBOVATI MORAJO ALOE VERO, GLICERIN IN LANOLIN. </t>
  </si>
  <si>
    <t>NEŽEN ŠAMPON brez vonja , KI TEMELJITO ČISTI LASIŠČE IN ZDRAVI TER KREPI LASE. SESTAVINE: AQUA, SODIUM LAURETH SULFATE, COCAMIDOPROPYL BETAINE, SODIUM CHLORIDE, SODIUM CITRATE, PARFUM, CITRIC ACID, 2-BROMO-2-NITROPROPANE-1,3-DIOL, LINALOOL, VOLUMEN 1 L</t>
  </si>
  <si>
    <t>MASAŽNI GEL Z OSVEŽILNIM IN HLADILNIM UČINKOM, NAMENJEN PROFESIONALNI UPORABI V ZDRAVSTVENI NEGI, FIZIOTERAPIJI IN REHABILITACIJI. VSEBUJE NARAVNA ETERIČNA OLJA POPROVE METE IN EVKALIPTUSA TER MENTOL, KI ZAGOTAVLJAJO HLADILEN UČINEK, SPODBUJAJO LOKALNO PREKRVAVITEV, ZMANJŠUJEJO OBČUTEK MIŠIČNE NAPETOSTI TER POMIRJAJO UTRUJENE MIŠICE. GEL VSEBUJE TUDI VLAŽILNE SESTAVINE, KI PREPREČUJEJO IZSUŠEVANJE KOŽE. NE VSEBUJE KONZERVANSOV, NEMEN: MASAŽA MIŠIC PRED IN PO TELESNI AKTIVNOSTI; LAJŠANJE MIŠIČNE NAPETOSTI, BOLEČIH MIŠIC IN SKLEPOV; PODPORA PRI FIZIOTERAPEVTSKIH POSTOPKIH; PREVENTIVA POŠKODB KOŽE ZARADI PRITISKA PRI TEŽKO POMIČNIH IN NEPOMIČNIH OSEBAH Z MASAŽO OGROŽENIH PREDELOV; OSVEŽILNI UČINEK NA DIHALNE POTI OB VDIHAVANJU HLAPOV ETERIČNIH OLJ, KLJUČNE UČINKOVINE: ETERIČNO OLJE POPROVE METE, ETERIČNO OLJE EVKALIPTUSA, MENTOL, PROPILENGLIKOL (VLAŽILEC), BREZ KONZERVANSOV, BREZ DODANIH DIŠAV (VONJ IZVIRA IZ NARAVNIH ETERIČNIH OLJ)</t>
  </si>
  <si>
    <t>ZAŠČITNA DERMOKOZMETIČNA KREMA ZA NEGO IN ZAŠČITO OBČUTLJIVE, RAZDRAŽENE TER INKONTINENČNI VLAGI IZPOSTAVLJENE KOŽE, NA POVRŠINI KOŽE USTVARI ZAŠČITNI SLOJ, KI ZMANJŠUJE STIK KOŽE Z VLAGO IN DRAŽEČIMI SNOVMI, HKRATI PA KOŽO VLAŽI, MEHČA IN PODPIRA NJENO NARAVNO ZAŠČITNO FUNKCIJO. DERMATOLOŠKO TESTIRANA. NAMEN: ZA PREVENTIVO IN NEGO KOŽE PRI INKONTINENCI, ZAŠČITO KOŽE PRED URINOM IN BLATOM, PREPREČEVANJE MACERACIJE KOŽE, NEGO OBČUTLJIVE IN RAZDRAŽENE KOŽE TER VZDRŽEVANJE KOŽNE BARIERE PRI DOLGOTRAJNI ZDRAVSTVENI NEGI. PRIMERNA ZA VSAKODNEVNO UPORABO. KLJUČNE UČINKOVINE: CINKOV OKSID (ZAŠČITNI IN POMIRJEVALNI UČINEK), KARITEJEVO MASLO (SHEA BUTTER) (OBNAVLJA LIPIDNO BARIERO), ČEBELJI VOSEK, KOKOSOVO OLJE, GLICERIN, SEČNINA (UREA) IN SODIUM PCA (VLAŽILCI), BISABOLOL (POMIRJA RAZDRAŽENO KOŽO)</t>
  </si>
  <si>
    <t>PENA ZA BRITJE ZA OBČUTLJIVO KOŽO, KI ZMEHČA DLAKE, IZBOLJŠA DRSENJE BRITVICE IN ZMANJŠA TRENJE MED BRITJEM. USTVARI BOGATO ZAŠČITNO PENO, KI OMOGOČA NATANČNO IN UDOBNO BRITJE TER POMAGA ZMANJŠATI DRAŽENJE KOŽE. PRIMERNA ZA VSAKODNEVNO UPORABO IN ZA PRIPRAVO KOŽE PRED MEDICINSKIMI POSEGI.BRITJE OBRAZA IN DRUGIH PORAŠČENIH PREDELOV KOŽE; PRIPRAVA OPERATIVNEGA POLJA OZIROMA KOŽE PRED MEDICINSKIMI POSEGI; VSAKODNEVNA OSEBNA HIGIENA, KLJUČNE UČINKOVINE: PALMITINSKA IN STEARINSKA KISLINA (TVORITA BOGATO PENO), DIMETIKON IN DIMETIKONOL (ZAŠČITA IN BOLJŠE DRSENJE BRITVICE), OLJE SIVKE (LAVANDULA ANGUSTIFOLIA OIL) IN OLJE EVKALIPTUSA (EUCALYPTUS GLOBULUS LEAF OIL) S POMIRJEVALNIM IN OSVEŽILNIM UČINKOM, IZVLEČEK RDEČE ALGE (CHONDRUS CRISPUS POWDER) ZA IZBOLJŠANJE TEKSTURE PENE</t>
  </si>
  <si>
    <t>LOSJON PO BRITJU ZA OBČUTLJIVO KOŽO, NAMENJEN POMIRITVI IN NEGI KOŽE PO BRITJU. VLAŽI, ZMANJŠUJE OBČUTEK ZATEGOVANJA IN POMAGA OBNOVITI KOŽNO BARIERO. ZARADI VSEBNOSTI POMIRJUJOČIH IN VLAŽILNIH UČINKOVIN ZMANJŠUJE DRAŽENJE TER KOŽO NAREDI MEHKO IN PROŽNO. PRIMEREN ZA VSAKODNEVNO UPORABO.NEGA KOŽE PO BRITJU; POMIRJANJE RAZDRAŽENE KOŽE; VZDRŽEVANJE NAVLAŽENOSTI KOŽE IN ZAŠČITA PRED IZSUŠITVIJO; ZMANJŠEVANJE OBČUTKA ZATEGOVANJA IN NELAGODJA PO BRITJU, KLJUČNE UČINKOVINE: GLICERIN IN PROPILENGLIKOL (VLAŽENJE KOŽE), PANTENOL (PROVITAMIN B5) (OBNOVA IN POMIRJANJE KOŽE), NIACINAMID (VITAMIN B3) (KREPITEV KOŽNE BARIERE), TOKOFERIL ACETAT (VITAMIN E) (ANTIOKSIDATIVNA ZAŠČITA), IZVLEČEK KAMILICE (CHAMOMILLA RECUTITA EXTRACT) (POMIRJEVALNI UČINEK), ETERIČNA OLJA LIMONE, SIVKE IN PELARGONIJE ZA OSVEŽILNI VONJ TER KAFRA ZA BLAG HLADILNI OBČUTEK</t>
  </si>
  <si>
    <t>NEGOVALNA ČISTILNA KREMA ZA UMIVANJE TELESA BREZ POTREBE PO IZPIRANJU, IZDELEK NEŽNO OČISTI KOŽO, JO HKRATI NAVLAŽI IN NAHRANI TER OHRANJA NJENO NARAVNO ZAŠČITNO BARIERO. ZARADI BLAGE FORMULACIJE JE PRIMEREN ZA POGOSTO UPORABO PRI NEPOKRETNIH BOLNIKIH, STAREJŠIH OSEBAH IN OSEBAH Z OBČUTLJIVO ALI SUHO KOŽO. DERMATOLOŠKO TESTIRANA, BREZ PARABENOV, S FIZIOLOŠKIM PH 5,0–6,0.VSAKODNEVNA HIGIENA TELESA BREZ UPORABE VODE; NEGA NEPOKRETNIH BOLNIKOV; INKONTINENČNA NEGA; ČIŠČENJE OBČUTLJIVE, SUHE IN ZRELE KOŽE; UPORABA V BOLNIŠNICAH, DOMOVIH ZA STAREJŠE IN DRUGIH ZDRAVSTVENIH USTANOVAH</t>
  </si>
  <si>
    <t>OLJE ZA ZAŠČITO ZELO IZSUŠENE POSTARANE KOŽE S KREATINOM IN PANTENOLOM, KOŽI DAJE VLAŽNOST IN USTVARJA ZAŠČITNI FILM, KI JO ŠČITI PRED NADALJNJIM IZSUŠEVANJEM</t>
  </si>
  <si>
    <t>KEMIJSKI INTEGRATOR ZA KONTROLO PARNE STERILIZACIJE , TIP 5,  REAGIRA NA VSE PARAMETRE STERILIZACIJE NA 121 IN 134 °C, "POTUJOČI" INDIKATOR, RAZDELJEN NA 2 CONI - VAREN IN NI VAREN , SKLADEN Z NORMAMI ISO 11140-1, DIMENZIJA CCA. 19MM X 100MM</t>
  </si>
  <si>
    <t xml:space="preserve">VREČKA ZA STERILIZACIJO, SAMOLEPILNA, PAPIR-FOLIJA IZ VISOKO KAKOVOSTNEGA MEDICINSKEGA PAPIRJA IZ ČISTE CELULOZE TER 9 SLOJNEGA BOPET /PP FILMA 12/40MICR. GRAMATURA: 70GR/M2.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t>
  </si>
  <si>
    <t xml:space="preserve">VREČKE DIŠAVNE PAPIRNATE </t>
  </si>
  <si>
    <t>MEDICINSKI GEL, KI MOČNO OLAJŠA VNOS ZDRAVIL, V TUBI 150 ML</t>
  </si>
  <si>
    <t xml:space="preserve">PRIPRAVLJENA PENA VSEBUJE 1,5G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EN 13704.  IMETI MORA  TESTIRANJA NA KOMPATIBILNOST  MATERIALOV. PROIZVOD NE SME  IMETI ZNAKOV ZA NEVARNOST  (CLP). </t>
  </si>
  <si>
    <t xml:space="preserve">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t>
  </si>
  <si>
    <t xml:space="preserve">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</si>
  <si>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t>
  </si>
  <si>
    <t>STERILNA ALGINATNA OBLOGA Z MEDOM narejena iz kalcijevega alginata, ki je v celoti prepojen z naravnim nerazredčenim medicinskim kostanjevim medom. Alginat ima visoko sposobnost vpijanja (vpije do 20-kratnik svoje teže) izločka skupaj z mikrobi in odmrlimi celicami. Ko se alginat prepoji z izločkom, gelira, gel pa se porazdeli po dnu rane in tam vzdržuje toplo vlažno okolje. Gel omogoči enostavno in nebolečo menjavo obloge. Alginat s kalcijevimi ioni ob izmenjavi z natrijevimi ioni iz rane dodatno spodbujajo ustavljanje krvavitve. Posamezna obloga je vložena med dve foliji, kar omogoča enostavno rezanje na manjše dimenzije. Dimenzije obloge 10cm x 10cm</t>
  </si>
  <si>
    <t>Poliuretanska pena z mehkim silikonom in s srebrom, namenjena za oskrbo kroničnih ali akutnih ran z zmerno količino izločka, pri katerih so prisotni znaki okužbe. Vpija izloček in ohranja vlažno okolje. Obloga v 30 minutah deaktivira bakterije in ta učinek deluje do 7 dni. Hkrati z zmanjšanjem števila mikroorganizmov zmanjšuje tudi neprijeten vonj okužene rane. Obloga je namenjena oskrbi številnih vrst ran z malo do veliko izločka, kot so razjede na nogi, diabetična stopala, razjede zaradi pritiska, travmatske rane, rane s poškodovano okolno kožo, opekline, odrgnine in raztrganine. Mere 12,5 x 12,5 cm</t>
  </si>
  <si>
    <t>Poliuretanska pena z mehkim silikonom in s srebrom, namenjena za oskrbo kroničnih ali akutnih ran z zmerno količino izločka, pri katerih so prisotni znaki okužbe. Vpija izloček in ohranja vlažno okolje. Obloga v 30 minutah deaktivira bakterije in ta učinek deluje do 7 dni. Hkrati z zmanjšanjem števila mikroorganizmov zmanjšuje tudi neprijeten vonj okužene rane. Obloga je namenjena oskrbi številnih vrst ran z malo do veliko izločka, kot so razjede na nogi, diabetična stopala, razjede zaradi pritiska, travmatske rane, rane s poškodovano okolno kožo, opekline, odrgnine in raztrganine. Mere 13 x 21 cm (peta)</t>
  </si>
  <si>
    <t>Poliuretanska pena z mehkim silikonom in s srebrom, namenjena za oskrbo kroničnih ali akutnih ran z zmerno količino izločka, pri katerih so prisotni znaki okužbe. Vpija izloček in ohranja vlažno okolje. Obloga v 30 minutah deaktivira bakterije in ta učinek deluje do 7 dni. Hkrati z zmanjšanjem števila mikroorganizmov zmanjšuje tudi neprijeten vonj okužene rane. Obloga je namenjena oskrbi številnih vrst ran z malo do veliko izločka, kot so razjede na nogi, diabetična stopala, razjede zaradi pritiska, travmatske rane, rane s poškodovano okolno kožo, opekline, odrgnine in raztrganine. Mere 17,5 x 17,5 cm</t>
  </si>
  <si>
    <t>Sklop 1 - MATERIAL ZA OSKRBO RANE</t>
  </si>
  <si>
    <t>Sklop 2 - MATERIAL ZA OSEBNO HIGIENO IN ZAŠČITO</t>
  </si>
  <si>
    <t>Sklop 3 - MATERIAL ZA ZDRAVSTVENO NEGO</t>
  </si>
  <si>
    <t>Sklop 4- DEZINFEKCIJA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</si>
</sst>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numFmt numFmtId="165" formatCode="0.0"/>
  </numFmts>
  <fonts count="16" x14ac:knownFonts="1">
    <font>
      <sz val="11"/>
      <color theme="1"/>
      <name val="Calibri"/>
      <family val="2"/>
      <charset val="238"/>
      <scheme val="minor"/>
    </font>
    <font>
      <sz val="11"/>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0"/>
      <name val="Arial"/>
      <family val="2"/>
      <charset val="238"/>
    </font>
    <font>
      <b/>
      <sz val="9"/>
      <name val="Calibri"/>
      <family val="2"/>
      <charset val="238"/>
      <scheme val="minor"/>
    </font>
    <font>
      <sz val="10"/>
      <name val="Calibri"/>
      <family val="2"/>
      <charset val="238"/>
      <scheme val="minor"/>
    </font>
    <font>
      <sz val="10"/>
      <color theme="1"/>
      <name val="Calibri"/>
      <family val="2"/>
      <charset val="238"/>
      <scheme val="minor"/>
    </font>
    <font>
      <sz val="11"/>
      <name val="Calibri"/>
      <family val="2"/>
      <charset val="238"/>
      <scheme val="minor"/>
    </font>
    <font>
      <b/>
      <sz val="10"/>
      <name val="Calibri"/>
      <family val="2"/>
      <charset val="238"/>
      <scheme val="minor"/>
    </font>
    <font>
      <b/>
      <sz val="9"/>
      <color theme="1"/>
      <name val="Calibri"/>
      <family val="2"/>
      <charset val="238"/>
      <scheme val="minor"/>
    </font>
    <font>
      <b/>
      <sz val="12"/>
      <name val="Arial"/>
      <family val="2"/>
      <charset val="238"/>
    </font>
    <font>
      <sz val="10"/>
      <color rgb="FFFF0000"/>
      <name val="Calibri"/>
      <family val="2"/>
      <charset val="238"/>
      <scheme val="minor"/>
    </font>
    <font>
      <sz val="12"/>
      <name val="Arial"/>
      <family val="2"/>
      <charset val="238"/>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bottom style="thin">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s>
  <cellStyleXfs count="4">
    <xf numFmtId="0" fontId="0" fillId="0" borderId="0"/>
    <xf numFmtId="44" fontId="1" fillId="0" borderId="0" applyFont="0" applyFill="0" applyBorder="0" applyAlignment="0" applyProtection="0"/>
    <xf numFmtId="0" fontId="5" fillId="0" borderId="0"/>
    <xf numFmtId="9" fontId="1" fillId="0" borderId="0" applyFont="0" applyFill="0" applyBorder="0" applyAlignment="0" applyProtection="0"/>
  </cellStyleXfs>
  <cellXfs count="107">
    <xf numFmtId="0" fontId="0" fillId="0" borderId="0" xfId="0"/>
    <xf numFmtId="0" fontId="4" fillId="0" borderId="0" xfId="0" applyFont="1"/>
    <xf numFmtId="0" fontId="0" fillId="2" borderId="0" xfId="0" applyFill="1"/>
    <xf numFmtId="0" fontId="0" fillId="0" borderId="0" xfId="0" applyAlignment="1">
      <alignment wrapText="1"/>
    </xf>
    <xf numFmtId="0" fontId="0" fillId="2" borderId="0" xfId="0" applyFill="1" applyAlignment="1">
      <alignment wrapText="1"/>
    </xf>
    <xf numFmtId="0" fontId="4" fillId="0" borderId="0" xfId="0" applyFont="1" applyAlignment="1">
      <alignment wrapText="1"/>
    </xf>
    <xf numFmtId="0" fontId="2" fillId="0" borderId="0" xfId="0" applyFont="1" applyProtection="1">
      <protection locked="0"/>
    </xf>
    <xf numFmtId="0" fontId="12" fillId="0" borderId="0" xfId="0" applyFont="1" applyAlignment="1">
      <alignment horizontal="left"/>
    </xf>
    <xf numFmtId="0" fontId="0" fillId="0" borderId="0" xfId="0" applyAlignment="1" applyProtection="1">
      <alignment wrapText="1"/>
      <protection locked="0"/>
    </xf>
    <xf numFmtId="0" fontId="0" fillId="0" borderId="0" xfId="0" applyAlignment="1">
      <alignment horizontal="center" vertical="center" wrapText="1"/>
    </xf>
    <xf numFmtId="164" fontId="0" fillId="0" borderId="0" xfId="0" applyNumberFormat="1" applyAlignment="1">
      <alignment wrapText="1"/>
    </xf>
    <xf numFmtId="0" fontId="3" fillId="0" borderId="0" xfId="0" applyFont="1" applyProtection="1">
      <protection locked="0"/>
    </xf>
    <xf numFmtId="0" fontId="0" fillId="0" borderId="0" xfId="0" applyProtection="1">
      <protection locked="0"/>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8" xfId="2" applyFont="1" applyBorder="1" applyAlignment="1">
      <alignment horizontal="left" vertical="top" wrapText="1"/>
    </xf>
    <xf numFmtId="0" fontId="7" fillId="0" borderId="7" xfId="2" applyFont="1" applyBorder="1" applyAlignment="1" applyProtection="1">
      <alignment horizontal="left" wrapText="1"/>
      <protection locked="0"/>
    </xf>
    <xf numFmtId="44" fontId="2" fillId="0" borderId="9" xfId="1" applyFont="1" applyFill="1" applyBorder="1" applyAlignment="1" applyProtection="1">
      <alignment horizontal="center" vertical="center" wrapText="1"/>
      <protection locked="0"/>
    </xf>
    <xf numFmtId="0" fontId="7" fillId="0" borderId="0" xfId="0" applyFont="1" applyAlignment="1">
      <alignment horizontal="left" vertical="top" wrapText="1"/>
    </xf>
    <xf numFmtId="0" fontId="7" fillId="0" borderId="0" xfId="0" applyFont="1" applyAlignment="1">
      <alignment vertical="top"/>
    </xf>
    <xf numFmtId="0" fontId="13" fillId="0" borderId="0" xfId="0" applyFont="1" applyAlignment="1">
      <alignment horizontal="left" vertical="top" wrapText="1"/>
    </xf>
    <xf numFmtId="0" fontId="8" fillId="0" borderId="0" xfId="0" applyFont="1" applyAlignment="1" applyProtection="1">
      <alignment horizontal="left" vertical="top"/>
      <protection locked="0"/>
    </xf>
    <xf numFmtId="0" fontId="9" fillId="0" borderId="0" xfId="0" applyFont="1" applyProtection="1">
      <protection locked="0"/>
    </xf>
    <xf numFmtId="0" fontId="9" fillId="0" borderId="0" xfId="0" applyFont="1" applyAlignment="1" applyProtection="1">
      <alignment wrapText="1"/>
      <protection locked="0"/>
    </xf>
    <xf numFmtId="0" fontId="9" fillId="0" borderId="0" xfId="0" applyFont="1" applyAlignment="1" applyProtection="1">
      <alignment horizontal="center" wrapText="1"/>
      <protection locked="0"/>
    </xf>
    <xf numFmtId="164" fontId="9" fillId="0" borderId="0" xfId="1" applyNumberFormat="1" applyFont="1" applyFill="1" applyBorder="1" applyAlignment="1" applyProtection="1">
      <alignment wrapText="1"/>
      <protection locked="0"/>
    </xf>
    <xf numFmtId="0" fontId="8" fillId="0" borderId="0" xfId="0" applyFont="1" applyAlignment="1" applyProtection="1">
      <alignment vertical="top"/>
      <protection locked="0"/>
    </xf>
    <xf numFmtId="0" fontId="8" fillId="0" borderId="0" xfId="0" applyFont="1" applyAlignment="1">
      <alignment vertical="top"/>
    </xf>
    <xf numFmtId="0" fontId="14" fillId="0" borderId="0" xfId="0" applyFont="1" applyAlignment="1">
      <alignment horizontal="left"/>
    </xf>
    <xf numFmtId="0" fontId="7" fillId="0" borderId="6" xfId="2" applyFont="1" applyBorder="1" applyAlignment="1" applyProtection="1">
      <alignment horizontal="left" wrapText="1"/>
      <protection locked="0"/>
    </xf>
    <xf numFmtId="0" fontId="15" fillId="0" borderId="0" xfId="0" applyFont="1" applyAlignment="1">
      <alignment vertical="top"/>
    </xf>
    <xf numFmtId="4" fontId="0" fillId="0" borderId="0" xfId="0" applyNumberFormat="1" applyAlignment="1">
      <alignment wrapText="1"/>
    </xf>
    <xf numFmtId="4" fontId="2" fillId="0" borderId="9" xfId="1" applyNumberFormat="1" applyFont="1" applyFill="1" applyBorder="1" applyAlignment="1">
      <alignment horizontal="center" vertical="center" wrapText="1"/>
    </xf>
    <xf numFmtId="164" fontId="7" fillId="0" borderId="6" xfId="1" applyNumberFormat="1" applyFont="1" applyFill="1" applyBorder="1" applyAlignment="1" applyProtection="1">
      <alignment horizontal="right" wrapText="1"/>
      <protection locked="0"/>
    </xf>
    <xf numFmtId="4" fontId="7" fillId="0" borderId="6" xfId="1" applyNumberFormat="1" applyFont="1" applyFill="1" applyBorder="1" applyAlignment="1">
      <alignment horizontal="right" wrapText="1"/>
    </xf>
    <xf numFmtId="164" fontId="7" fillId="0" borderId="7" xfId="1" applyNumberFormat="1" applyFont="1" applyFill="1" applyBorder="1" applyAlignment="1" applyProtection="1">
      <alignment horizontal="right" wrapText="1"/>
      <protection locked="0"/>
    </xf>
    <xf numFmtId="4" fontId="9" fillId="0" borderId="0" xfId="1" applyNumberFormat="1" applyFont="1" applyFill="1" applyBorder="1" applyAlignment="1" applyProtection="1">
      <protection locked="0"/>
    </xf>
    <xf numFmtId="4" fontId="0" fillId="2" borderId="0" xfId="0" applyNumberFormat="1" applyFill="1" applyAlignment="1">
      <alignment wrapText="1"/>
    </xf>
    <xf numFmtId="0" fontId="7" fillId="0" borderId="7" xfId="2" applyFont="1" applyBorder="1" applyAlignment="1">
      <alignment horizontal="center" wrapText="1"/>
    </xf>
    <xf numFmtId="0" fontId="7" fillId="0" borderId="6" xfId="2" applyFont="1" applyBorder="1" applyAlignment="1">
      <alignment horizontal="center" wrapText="1"/>
    </xf>
    <xf numFmtId="3" fontId="7" fillId="0" borderId="6" xfId="2" applyNumberFormat="1" applyFont="1" applyBorder="1" applyAlignment="1">
      <alignment horizontal="center" wrapText="1"/>
    </xf>
    <xf numFmtId="0" fontId="7" fillId="0" borderId="12" xfId="2" applyFont="1" applyBorder="1" applyAlignment="1">
      <alignment horizontal="left" vertical="top" wrapText="1"/>
    </xf>
    <xf numFmtId="0" fontId="0" fillId="0" borderId="1" xfId="0" applyBorder="1"/>
    <xf numFmtId="0" fontId="7" fillId="0" borderId="11" xfId="0" applyFont="1" applyBorder="1" applyAlignment="1">
      <alignment horizontal="center" vertical="center"/>
    </xf>
    <xf numFmtId="0" fontId="10" fillId="0" borderId="11" xfId="0" applyFont="1" applyBorder="1" applyAlignment="1">
      <alignment horizontal="center" vertical="top"/>
    </xf>
    <xf numFmtId="0" fontId="10" fillId="0" borderId="13" xfId="0" applyFont="1" applyBorder="1" applyAlignment="1">
      <alignment horizontal="center" vertical="top"/>
    </xf>
    <xf numFmtId="0" fontId="3" fillId="0" borderId="7" xfId="0" applyFont="1" applyBorder="1" applyAlignment="1">
      <alignment horizontal="center" vertical="center"/>
    </xf>
    <xf numFmtId="0" fontId="0" fillId="0" borderId="14" xfId="0" applyBorder="1"/>
    <xf numFmtId="0" fontId="7" fillId="0" borderId="6" xfId="0" applyFont="1" applyBorder="1" applyAlignment="1">
      <alignment horizontal="center" vertical="center"/>
    </xf>
    <xf numFmtId="0" fontId="7" fillId="0" borderId="15" xfId="0" applyFont="1" applyBorder="1" applyAlignment="1">
      <alignment horizontal="center" vertical="center"/>
    </xf>
    <xf numFmtId="0" fontId="0" fillId="0" borderId="2" xfId="0" applyBorder="1"/>
    <xf numFmtId="4" fontId="2" fillId="0" borderId="17" xfId="1" applyNumberFormat="1" applyFont="1" applyFill="1" applyBorder="1" applyAlignment="1">
      <alignment horizontal="right" wrapText="1"/>
    </xf>
    <xf numFmtId="4" fontId="7" fillId="0" borderId="7" xfId="1" applyNumberFormat="1" applyFont="1" applyFill="1" applyBorder="1" applyAlignment="1">
      <alignment horizontal="right" wrapText="1"/>
    </xf>
    <xf numFmtId="0" fontId="7" fillId="0" borderId="3" xfId="2" applyFont="1" applyBorder="1" applyAlignment="1">
      <alignment horizontal="left" vertical="top" wrapText="1"/>
    </xf>
    <xf numFmtId="0" fontId="7" fillId="0" borderId="4" xfId="2" applyFont="1" applyBorder="1" applyAlignment="1" applyProtection="1">
      <alignment horizontal="left" wrapText="1"/>
      <protection locked="0"/>
    </xf>
    <xf numFmtId="0" fontId="7" fillId="0" borderId="4" xfId="2" applyFont="1" applyBorder="1" applyAlignment="1">
      <alignment horizontal="center" wrapText="1"/>
    </xf>
    <xf numFmtId="164" fontId="7" fillId="0" borderId="4" xfId="1" applyNumberFormat="1" applyFont="1" applyFill="1" applyBorder="1" applyAlignment="1" applyProtection="1">
      <alignment horizontal="right" wrapText="1"/>
      <protection locked="0"/>
    </xf>
    <xf numFmtId="4" fontId="7" fillId="0" borderId="4" xfId="1" applyNumberFormat="1" applyFont="1" applyFill="1" applyBorder="1" applyAlignment="1">
      <alignment horizontal="right" wrapText="1"/>
    </xf>
    <xf numFmtId="165" fontId="7" fillId="0" borderId="19" xfId="1" applyNumberFormat="1" applyFont="1" applyFill="1" applyBorder="1" applyAlignment="1" applyProtection="1">
      <alignment horizontal="right" wrapText="1"/>
      <protection locked="0"/>
    </xf>
    <xf numFmtId="165" fontId="7" fillId="0" borderId="20" xfId="1" applyNumberFormat="1" applyFont="1" applyFill="1" applyBorder="1" applyAlignment="1" applyProtection="1">
      <alignment horizontal="right" wrapText="1"/>
      <protection locked="0"/>
    </xf>
    <xf numFmtId="0" fontId="7" fillId="0" borderId="21" xfId="2" applyFont="1" applyBorder="1" applyAlignment="1">
      <alignment horizontal="left" vertical="top" wrapText="1"/>
    </xf>
    <xf numFmtId="0" fontId="7" fillId="0" borderId="22" xfId="2" applyFont="1" applyBorder="1" applyAlignment="1" applyProtection="1">
      <alignment horizontal="left" wrapText="1"/>
      <protection locked="0"/>
    </xf>
    <xf numFmtId="0" fontId="7" fillId="0" borderId="23" xfId="2" applyFont="1" applyBorder="1" applyAlignment="1" applyProtection="1">
      <alignment horizontal="left" wrapText="1"/>
      <protection locked="0"/>
    </xf>
    <xf numFmtId="0" fontId="7" fillId="0" borderId="22" xfId="2" applyFont="1" applyBorder="1" applyAlignment="1">
      <alignment horizontal="center" wrapText="1"/>
    </xf>
    <xf numFmtId="0" fontId="7" fillId="0" borderId="23" xfId="2" applyFont="1" applyBorder="1" applyAlignment="1">
      <alignment horizontal="center" wrapText="1"/>
    </xf>
    <xf numFmtId="164" fontId="7" fillId="0" borderId="23" xfId="1" applyNumberFormat="1" applyFont="1" applyFill="1" applyBorder="1" applyAlignment="1" applyProtection="1">
      <alignment horizontal="right" wrapText="1"/>
      <protection locked="0"/>
    </xf>
    <xf numFmtId="4" fontId="7" fillId="0" borderId="23" xfId="1" applyNumberFormat="1" applyFont="1" applyFill="1" applyBorder="1" applyAlignment="1">
      <alignment horizontal="right" wrapText="1"/>
    </xf>
    <xf numFmtId="165" fontId="7" fillId="0" borderId="24" xfId="1" applyNumberFormat="1" applyFont="1" applyFill="1" applyBorder="1" applyAlignment="1" applyProtection="1">
      <alignment horizontal="right" wrapText="1"/>
      <protection locked="0"/>
    </xf>
    <xf numFmtId="0" fontId="10" fillId="0" borderId="25" xfId="2" applyFont="1" applyBorder="1" applyAlignment="1">
      <alignment horizontal="left" vertical="top" wrapText="1"/>
    </xf>
    <xf numFmtId="0" fontId="6" fillId="0" borderId="9" xfId="2" applyFont="1" applyBorder="1" applyAlignment="1">
      <alignment horizontal="center" vertical="center" wrapText="1"/>
    </xf>
    <xf numFmtId="164" fontId="6" fillId="0" borderId="9" xfId="1" applyNumberFormat="1" applyFont="1" applyFill="1" applyBorder="1" applyAlignment="1">
      <alignment horizontal="center" vertical="center" wrapText="1"/>
    </xf>
    <xf numFmtId="4" fontId="6" fillId="0" borderId="9" xfId="1" applyNumberFormat="1" applyFont="1" applyFill="1" applyBorder="1" applyAlignment="1">
      <alignment horizontal="center" vertical="center" wrapText="1"/>
    </xf>
    <xf numFmtId="44" fontId="6" fillId="0" borderId="26" xfId="1" applyFont="1" applyFill="1" applyBorder="1" applyAlignment="1">
      <alignment horizontal="center" vertical="center" wrapText="1"/>
    </xf>
    <xf numFmtId="0" fontId="11" fillId="0" borderId="9" xfId="0" applyFont="1" applyBorder="1" applyAlignment="1" applyProtection="1">
      <alignment horizontal="center" vertical="center" wrapText="1"/>
      <protection locked="0"/>
    </xf>
    <xf numFmtId="0" fontId="3" fillId="0" borderId="6" xfId="0" applyFont="1" applyBorder="1" applyAlignment="1">
      <alignment horizontal="center" vertical="center"/>
    </xf>
    <xf numFmtId="0" fontId="7" fillId="0" borderId="3" xfId="0" applyFont="1" applyBorder="1" applyAlignment="1">
      <alignment horizontal="center" vertical="center"/>
    </xf>
    <xf numFmtId="0" fontId="7" fillId="0" borderId="27" xfId="2" applyFont="1" applyBorder="1" applyAlignment="1">
      <alignment horizontal="left" vertical="top" wrapText="1"/>
    </xf>
    <xf numFmtId="0" fontId="7" fillId="0" borderId="8" xfId="0" applyFont="1" applyBorder="1" applyAlignment="1">
      <alignment horizontal="center" vertical="center"/>
    </xf>
    <xf numFmtId="0" fontId="7" fillId="0" borderId="21" xfId="0" applyFont="1" applyBorder="1" applyAlignment="1">
      <alignment horizontal="center" vertical="center"/>
    </xf>
    <xf numFmtId="164" fontId="7" fillId="0" borderId="22" xfId="1" applyNumberFormat="1" applyFont="1" applyFill="1" applyBorder="1" applyAlignment="1" applyProtection="1">
      <alignment horizontal="right" wrapText="1"/>
      <protection locked="0"/>
    </xf>
    <xf numFmtId="4" fontId="7" fillId="0" borderId="22" xfId="1" applyNumberFormat="1" applyFont="1" applyFill="1" applyBorder="1" applyAlignment="1">
      <alignment horizontal="right" wrapText="1"/>
    </xf>
    <xf numFmtId="0" fontId="7" fillId="0" borderId="18" xfId="2" applyFont="1" applyBorder="1" applyAlignment="1">
      <alignment horizontal="left" vertical="top" wrapText="1"/>
    </xf>
    <xf numFmtId="0" fontId="3" fillId="0" borderId="5" xfId="0" applyFont="1" applyBorder="1" applyAlignment="1">
      <alignment horizontal="center" vertical="center"/>
    </xf>
    <xf numFmtId="0" fontId="3" fillId="0" borderId="25" xfId="0" applyFont="1" applyBorder="1" applyAlignment="1">
      <alignment horizontal="center" vertical="center"/>
    </xf>
    <xf numFmtId="44" fontId="2" fillId="0" borderId="26" xfId="1" applyFont="1" applyFill="1" applyBorder="1" applyAlignment="1" applyProtection="1">
      <alignment horizontal="center" vertical="center" wrapText="1"/>
      <protection locked="0"/>
    </xf>
    <xf numFmtId="0" fontId="3" fillId="0" borderId="26"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3" fontId="7" fillId="0" borderId="4" xfId="2" applyNumberFormat="1" applyFont="1" applyBorder="1" applyAlignment="1">
      <alignment horizontal="center" wrapText="1"/>
    </xf>
    <xf numFmtId="0" fontId="7" fillId="0" borderId="33" xfId="0" applyFont="1" applyBorder="1" applyAlignment="1">
      <alignment horizontal="center" vertical="center"/>
    </xf>
    <xf numFmtId="0" fontId="7" fillId="0" borderId="35" xfId="2" applyFont="1" applyBorder="1" applyAlignment="1" applyProtection="1">
      <alignment horizontal="left" wrapText="1"/>
      <protection locked="0"/>
    </xf>
    <xf numFmtId="0" fontId="7" fillId="0" borderId="35" xfId="2" applyFont="1" applyBorder="1" applyAlignment="1">
      <alignment horizontal="center" wrapText="1"/>
    </xf>
    <xf numFmtId="164" fontId="7" fillId="0" borderId="35" xfId="1" applyNumberFormat="1" applyFont="1" applyFill="1" applyBorder="1" applyAlignment="1" applyProtection="1">
      <alignment horizontal="right" wrapText="1"/>
      <protection locked="0"/>
    </xf>
    <xf numFmtId="4" fontId="7" fillId="0" borderId="35" xfId="1" applyNumberFormat="1" applyFont="1" applyFill="1" applyBorder="1" applyAlignment="1">
      <alignment horizontal="right" wrapText="1"/>
    </xf>
    <xf numFmtId="44" fontId="2" fillId="0" borderId="17" xfId="1" applyFont="1" applyFill="1" applyBorder="1" applyAlignment="1" applyProtection="1">
      <alignment horizontal="center" vertical="center" wrapText="1"/>
      <protection locked="0"/>
    </xf>
    <xf numFmtId="0" fontId="7" fillId="0" borderId="37" xfId="0" applyFont="1" applyBorder="1" applyAlignment="1">
      <alignment horizontal="center" vertical="center"/>
    </xf>
    <xf numFmtId="0" fontId="7" fillId="0" borderId="34" xfId="2" applyFont="1" applyBorder="1" applyAlignment="1">
      <alignment horizontal="left" vertical="top" wrapText="1"/>
    </xf>
    <xf numFmtId="0" fontId="2" fillId="0" borderId="16" xfId="0" applyFont="1" applyBorder="1" applyAlignment="1">
      <alignment horizontal="left" vertical="center" wrapText="1"/>
    </xf>
    <xf numFmtId="0" fontId="10" fillId="0" borderId="2" xfId="2" applyFont="1" applyBorder="1" applyAlignment="1">
      <alignment horizontal="center" wrapText="1"/>
    </xf>
    <xf numFmtId="0" fontId="10" fillId="0" borderId="10" xfId="2" applyFont="1" applyBorder="1" applyAlignment="1">
      <alignment horizontal="center" wrapText="1"/>
    </xf>
    <xf numFmtId="0" fontId="2" fillId="0" borderId="2" xfId="0" applyFont="1" applyBorder="1" applyAlignment="1">
      <alignment horizontal="left" vertical="center" wrapText="1"/>
    </xf>
    <xf numFmtId="10" fontId="7" fillId="0" borderId="19" xfId="3" applyNumberFormat="1" applyFont="1" applyFill="1" applyBorder="1" applyAlignment="1" applyProtection="1">
      <alignment horizontal="right" wrapText="1"/>
      <protection locked="0"/>
    </xf>
    <xf numFmtId="10" fontId="7" fillId="0" borderId="20" xfId="3" applyNumberFormat="1" applyFont="1" applyFill="1" applyBorder="1" applyAlignment="1" applyProtection="1">
      <alignment horizontal="right" wrapText="1"/>
      <protection locked="0"/>
    </xf>
    <xf numFmtId="10" fontId="7" fillId="0" borderId="28" xfId="3" applyNumberFormat="1" applyFont="1" applyFill="1" applyBorder="1" applyAlignment="1" applyProtection="1">
      <alignment horizontal="right" wrapText="1"/>
      <protection locked="0"/>
    </xf>
    <xf numFmtId="10" fontId="7" fillId="0" borderId="36" xfId="3" applyNumberFormat="1" applyFont="1" applyFill="1" applyBorder="1" applyAlignment="1" applyProtection="1">
      <alignment horizontal="right" wrapText="1"/>
      <protection locked="0"/>
    </xf>
    <xf numFmtId="10" fontId="7" fillId="0" borderId="29" xfId="3" applyNumberFormat="1" applyFont="1" applyFill="1" applyBorder="1" applyAlignment="1" applyProtection="1">
      <alignment horizontal="right" wrapText="1"/>
      <protection locked="0"/>
    </xf>
  </cellXfs>
  <cellStyles count="4">
    <cellStyle name="Navadno" xfId="0" builtinId="0"/>
    <cellStyle name="Navadno 2" xfId="2" xr:uid="{00000000-0005-0000-0000-000001000000}"/>
    <cellStyle name="Odstotek" xfId="3" builtinId="5"/>
    <cellStyle name="Valuta" xfId="1" builtinId="4"/>
  </cellStyles>
  <dxfs count="0"/>
  <tableStyles count="0" defaultTableStyle="TableStyleMedium2" defaultPivotStyle="PivotStyleLight16"/>
  <colors>
    <mruColors>
      <color rgb="FFDDEBF7"/>
      <color rgb="FFFFF2CC"/>
      <color rgb="FFBFBFBF"/>
      <color rgb="FFE2EFDA"/>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55</xdr:row>
      <xdr:rowOff>0</xdr:rowOff>
    </xdr:from>
    <xdr:to>
      <xdr:col>2</xdr:col>
      <xdr:colOff>190500</xdr:colOff>
      <xdr:row>55</xdr:row>
      <xdr:rowOff>142875</xdr:rowOff>
    </xdr:to>
    <xdr:pic>
      <xdr:nvPicPr>
        <xdr:cNvPr id="2" name="Picture 1" hidden="1">
          <a:extLst>
            <a:ext uri="{FF2B5EF4-FFF2-40B4-BE49-F238E27FC236}">
              <a16:creationId xmlns:a16="http://schemas.microsoft.com/office/drawing/2014/main" id="{4DFBB55F-791C-4D3B-9516-5DF8744D1ECA}"/>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xdr:row>
      <xdr:rowOff>0</xdr:rowOff>
    </xdr:from>
    <xdr:to>
      <xdr:col>2</xdr:col>
      <xdr:colOff>190500</xdr:colOff>
      <xdr:row>55</xdr:row>
      <xdr:rowOff>142875</xdr:rowOff>
    </xdr:to>
    <xdr:pic>
      <xdr:nvPicPr>
        <xdr:cNvPr id="3" name="Picture 2" hidden="1">
          <a:extLst>
            <a:ext uri="{FF2B5EF4-FFF2-40B4-BE49-F238E27FC236}">
              <a16:creationId xmlns:a16="http://schemas.microsoft.com/office/drawing/2014/main" id="{F2E852CB-8395-4B16-BBCC-888A25E1343F}"/>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xdr:row>
      <xdr:rowOff>0</xdr:rowOff>
    </xdr:from>
    <xdr:to>
      <xdr:col>2</xdr:col>
      <xdr:colOff>190500</xdr:colOff>
      <xdr:row>55</xdr:row>
      <xdr:rowOff>142875</xdr:rowOff>
    </xdr:to>
    <xdr:pic>
      <xdr:nvPicPr>
        <xdr:cNvPr id="4" name="Picture 3" hidden="1">
          <a:extLst>
            <a:ext uri="{FF2B5EF4-FFF2-40B4-BE49-F238E27FC236}">
              <a16:creationId xmlns:a16="http://schemas.microsoft.com/office/drawing/2014/main" id="{FE2AD6A2-FB0A-417F-8458-0DF00DDF0924}"/>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42</xdr:row>
      <xdr:rowOff>0</xdr:rowOff>
    </xdr:from>
    <xdr:to>
      <xdr:col>2</xdr:col>
      <xdr:colOff>190500</xdr:colOff>
      <xdr:row>42</xdr:row>
      <xdr:rowOff>142875</xdr:rowOff>
    </xdr:to>
    <xdr:pic>
      <xdr:nvPicPr>
        <xdr:cNvPr id="2" name="Picture 1" hidden="1">
          <a:extLst>
            <a:ext uri="{FF2B5EF4-FFF2-40B4-BE49-F238E27FC236}">
              <a16:creationId xmlns:a16="http://schemas.microsoft.com/office/drawing/2014/main" id="{99321A67-A9C7-49F6-8715-171BC4CA44FB}"/>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190500</xdr:colOff>
      <xdr:row>42</xdr:row>
      <xdr:rowOff>142875</xdr:rowOff>
    </xdr:to>
    <xdr:pic>
      <xdr:nvPicPr>
        <xdr:cNvPr id="3" name="Picture 2" hidden="1">
          <a:extLst>
            <a:ext uri="{FF2B5EF4-FFF2-40B4-BE49-F238E27FC236}">
              <a16:creationId xmlns:a16="http://schemas.microsoft.com/office/drawing/2014/main" id="{7F212A34-00CD-4C7D-B380-3D320803D692}"/>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190500</xdr:colOff>
      <xdr:row>42</xdr:row>
      <xdr:rowOff>142875</xdr:rowOff>
    </xdr:to>
    <xdr:pic>
      <xdr:nvPicPr>
        <xdr:cNvPr id="4" name="Picture 3" hidden="1">
          <a:extLst>
            <a:ext uri="{FF2B5EF4-FFF2-40B4-BE49-F238E27FC236}">
              <a16:creationId xmlns:a16="http://schemas.microsoft.com/office/drawing/2014/main" id="{6C4B4F88-5738-4CB6-8BDC-1083F7C8DAE4}"/>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35</xdr:row>
      <xdr:rowOff>0</xdr:rowOff>
    </xdr:from>
    <xdr:to>
      <xdr:col>2</xdr:col>
      <xdr:colOff>190500</xdr:colOff>
      <xdr:row>35</xdr:row>
      <xdr:rowOff>142875</xdr:rowOff>
    </xdr:to>
    <xdr:pic>
      <xdr:nvPicPr>
        <xdr:cNvPr id="2" name="Picture 1" hidden="1">
          <a:extLst>
            <a:ext uri="{FF2B5EF4-FFF2-40B4-BE49-F238E27FC236}">
              <a16:creationId xmlns:a16="http://schemas.microsoft.com/office/drawing/2014/main" id="{811B8C12-B0DE-4DED-BBB4-77F434BC7379}"/>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35</xdr:row>
      <xdr:rowOff>0</xdr:rowOff>
    </xdr:from>
    <xdr:to>
      <xdr:col>2</xdr:col>
      <xdr:colOff>190500</xdr:colOff>
      <xdr:row>35</xdr:row>
      <xdr:rowOff>142875</xdr:rowOff>
    </xdr:to>
    <xdr:pic>
      <xdr:nvPicPr>
        <xdr:cNvPr id="3" name="Picture 2" hidden="1">
          <a:extLst>
            <a:ext uri="{FF2B5EF4-FFF2-40B4-BE49-F238E27FC236}">
              <a16:creationId xmlns:a16="http://schemas.microsoft.com/office/drawing/2014/main" id="{691EE1A1-2865-4405-934E-B4A9F9831736}"/>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35</xdr:row>
      <xdr:rowOff>0</xdr:rowOff>
    </xdr:from>
    <xdr:to>
      <xdr:col>2</xdr:col>
      <xdr:colOff>190500</xdr:colOff>
      <xdr:row>35</xdr:row>
      <xdr:rowOff>142875</xdr:rowOff>
    </xdr:to>
    <xdr:pic>
      <xdr:nvPicPr>
        <xdr:cNvPr id="4" name="Picture 3" hidden="1">
          <a:extLst>
            <a:ext uri="{FF2B5EF4-FFF2-40B4-BE49-F238E27FC236}">
              <a16:creationId xmlns:a16="http://schemas.microsoft.com/office/drawing/2014/main" id="{153A6647-7D8F-4EA3-9F04-1F5FFB7F3E90}"/>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 y="14828520"/>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15</xdr:row>
      <xdr:rowOff>0</xdr:rowOff>
    </xdr:from>
    <xdr:to>
      <xdr:col>2</xdr:col>
      <xdr:colOff>190500</xdr:colOff>
      <xdr:row>15</xdr:row>
      <xdr:rowOff>142875</xdr:rowOff>
    </xdr:to>
    <xdr:pic>
      <xdr:nvPicPr>
        <xdr:cNvPr id="2" name="Picture 1" hidden="1">
          <a:extLst>
            <a:ext uri="{FF2B5EF4-FFF2-40B4-BE49-F238E27FC236}">
              <a16:creationId xmlns:a16="http://schemas.microsoft.com/office/drawing/2014/main" id="{F8EB6F56-E6D8-4505-BABF-0D99930EF4C3}"/>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190500</xdr:colOff>
      <xdr:row>15</xdr:row>
      <xdr:rowOff>142875</xdr:rowOff>
    </xdr:to>
    <xdr:pic>
      <xdr:nvPicPr>
        <xdr:cNvPr id="3" name="Picture 2" hidden="1">
          <a:extLst>
            <a:ext uri="{FF2B5EF4-FFF2-40B4-BE49-F238E27FC236}">
              <a16:creationId xmlns:a16="http://schemas.microsoft.com/office/drawing/2014/main" id="{95F91773-8E2E-419F-BAB8-562943E59F6E}"/>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15</xdr:row>
      <xdr:rowOff>0</xdr:rowOff>
    </xdr:from>
    <xdr:to>
      <xdr:col>2</xdr:col>
      <xdr:colOff>190500</xdr:colOff>
      <xdr:row>15</xdr:row>
      <xdr:rowOff>142875</xdr:rowOff>
    </xdr:to>
    <xdr:pic>
      <xdr:nvPicPr>
        <xdr:cNvPr id="4" name="Picture 3" hidden="1">
          <a:extLst>
            <a:ext uri="{FF2B5EF4-FFF2-40B4-BE49-F238E27FC236}">
              <a16:creationId xmlns:a16="http://schemas.microsoft.com/office/drawing/2014/main" id="{85D0C6EB-4776-4A06-A898-AE0FC2015184}"/>
            </a:ext>
          </a:extLst>
        </xdr:cNvPr>
        <xdr:cNvPicPr>
          <a:picLocks noGrp="1"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717" y="41857574"/>
          <a:ext cx="19050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3"/>
  <sheetViews>
    <sheetView topLeftCell="C1" zoomScaleNormal="100" zoomScaleSheetLayoutView="100" zoomScalePageLayoutView="70" workbookViewId="0">
      <selection activeCell="C6" sqref="C6"/>
    </sheetView>
  </sheetViews>
  <sheetFormatPr defaultColWidth="9.140625" defaultRowHeight="15" x14ac:dyDescent="0.25"/>
  <cols>
    <col min="1" max="1" width="3.42578125" customWidth="1"/>
    <col min="2" max="2" width="19.28515625" customWidth="1"/>
    <col min="3" max="3" width="81.5703125" style="27" customWidth="1"/>
    <col min="4" max="4" width="40.7109375" style="3" customWidth="1"/>
    <col min="5" max="5" width="28.5703125" style="3" customWidth="1"/>
    <col min="6" max="6" width="14.140625" style="3" customWidth="1"/>
    <col min="7" max="7" width="6.42578125" style="9" customWidth="1"/>
    <col min="8" max="8" width="10.42578125" style="3" customWidth="1"/>
    <col min="9" max="9" width="11.5703125" style="10" bestFit="1" customWidth="1"/>
    <col min="10" max="10" width="13.5703125" style="31" customWidth="1"/>
    <col min="11" max="11" width="9.5703125" style="3" customWidth="1"/>
    <col min="12" max="15" width="9.140625" style="3"/>
  </cols>
  <sheetData>
    <row r="1" spans="1:15" ht="15.75" x14ac:dyDescent="0.25">
      <c r="A1" s="6"/>
      <c r="B1" s="6"/>
      <c r="C1" s="7" t="s">
        <v>15</v>
      </c>
      <c r="D1" s="8"/>
      <c r="E1" s="8"/>
    </row>
    <row r="2" spans="1:15" ht="15.75" x14ac:dyDescent="0.25">
      <c r="A2" s="11"/>
      <c r="B2" s="11"/>
      <c r="C2" s="7" t="s">
        <v>16</v>
      </c>
      <c r="D2" s="8"/>
      <c r="E2" s="8"/>
    </row>
    <row r="3" spans="1:15" ht="15.75" x14ac:dyDescent="0.25">
      <c r="A3" s="11"/>
      <c r="B3" s="11"/>
      <c r="C3" s="7" t="s">
        <v>14</v>
      </c>
      <c r="D3" s="8"/>
      <c r="E3" s="8"/>
    </row>
    <row r="4" spans="1:15" ht="15.75" thickBot="1" x14ac:dyDescent="0.3">
      <c r="A4" s="12"/>
      <c r="B4" s="12"/>
      <c r="C4" s="30"/>
      <c r="D4" s="8"/>
      <c r="E4" s="8"/>
    </row>
    <row r="5" spans="1:15" ht="15.75" thickBot="1" x14ac:dyDescent="0.3">
      <c r="B5" s="42"/>
      <c r="C5" s="99" t="s">
        <v>149</v>
      </c>
      <c r="D5" s="99"/>
      <c r="E5" s="99"/>
      <c r="F5" s="99"/>
      <c r="G5" s="99"/>
      <c r="H5" s="99"/>
      <c r="I5" s="99"/>
      <c r="J5" s="99"/>
      <c r="K5" s="100"/>
    </row>
    <row r="6" spans="1:15" ht="24.75" thickBot="1" x14ac:dyDescent="0.3">
      <c r="A6" s="13"/>
      <c r="B6" s="44" t="s">
        <v>125</v>
      </c>
      <c r="C6" s="68" t="s">
        <v>0</v>
      </c>
      <c r="D6" s="69" t="s">
        <v>1</v>
      </c>
      <c r="E6" s="73" t="s">
        <v>13</v>
      </c>
      <c r="F6" s="69" t="s">
        <v>2</v>
      </c>
      <c r="G6" s="69" t="s">
        <v>3</v>
      </c>
      <c r="H6" s="69" t="s">
        <v>4</v>
      </c>
      <c r="I6" s="70" t="s">
        <v>5</v>
      </c>
      <c r="J6" s="71" t="s">
        <v>6</v>
      </c>
      <c r="K6" s="72" t="s">
        <v>7</v>
      </c>
    </row>
    <row r="7" spans="1:15" s="2" customFormat="1" ht="38.25" x14ac:dyDescent="0.25">
      <c r="A7" s="14">
        <v>1</v>
      </c>
      <c r="B7" s="86">
        <v>70070</v>
      </c>
      <c r="C7" s="53" t="s">
        <v>21</v>
      </c>
      <c r="D7" s="54"/>
      <c r="E7" s="54"/>
      <c r="F7" s="54"/>
      <c r="G7" s="55" t="s">
        <v>19</v>
      </c>
      <c r="H7" s="55">
        <v>100</v>
      </c>
      <c r="I7" s="56"/>
      <c r="J7" s="57">
        <f>H7*I7</f>
        <v>0</v>
      </c>
      <c r="K7" s="102"/>
      <c r="L7" s="4"/>
      <c r="M7" s="37"/>
      <c r="N7" s="4"/>
      <c r="O7" s="4"/>
    </row>
    <row r="8" spans="1:15" s="2" customFormat="1" ht="51" x14ac:dyDescent="0.25">
      <c r="A8" s="14">
        <v>2</v>
      </c>
      <c r="B8" s="87">
        <v>70345</v>
      </c>
      <c r="C8" s="15" t="s">
        <v>126</v>
      </c>
      <c r="D8" s="29"/>
      <c r="E8" s="29"/>
      <c r="F8" s="29"/>
      <c r="G8" s="38" t="s">
        <v>19</v>
      </c>
      <c r="H8" s="39">
        <v>50</v>
      </c>
      <c r="I8" s="33"/>
      <c r="J8" s="34">
        <f t="shared" ref="J8:J55" si="0">H8*I8</f>
        <v>0</v>
      </c>
      <c r="K8" s="103"/>
      <c r="L8" s="4"/>
      <c r="M8" s="37"/>
      <c r="N8" s="4"/>
      <c r="O8" s="4"/>
    </row>
    <row r="9" spans="1:15" s="2" customFormat="1" ht="63.75" x14ac:dyDescent="0.25">
      <c r="A9" s="14">
        <v>3</v>
      </c>
      <c r="B9" s="87">
        <v>70109</v>
      </c>
      <c r="C9" s="15" t="s">
        <v>22</v>
      </c>
      <c r="D9" s="29"/>
      <c r="E9" s="29"/>
      <c r="F9" s="29"/>
      <c r="G9" s="38" t="s">
        <v>19</v>
      </c>
      <c r="H9" s="39">
        <v>5</v>
      </c>
      <c r="I9" s="33"/>
      <c r="J9" s="34">
        <f t="shared" si="0"/>
        <v>0</v>
      </c>
      <c r="K9" s="103"/>
      <c r="L9" s="4"/>
      <c r="M9" s="37"/>
      <c r="N9" s="4"/>
      <c r="O9" s="4"/>
    </row>
    <row r="10" spans="1:15" s="2" customFormat="1" ht="102" x14ac:dyDescent="0.25">
      <c r="A10" s="14">
        <v>4</v>
      </c>
      <c r="B10" s="87">
        <v>70408</v>
      </c>
      <c r="C10" s="15" t="s">
        <v>23</v>
      </c>
      <c r="D10" s="29"/>
      <c r="E10" s="29"/>
      <c r="F10" s="29"/>
      <c r="G10" s="38" t="s">
        <v>19</v>
      </c>
      <c r="H10" s="39">
        <v>500</v>
      </c>
      <c r="I10" s="33"/>
      <c r="J10" s="34">
        <f t="shared" si="0"/>
        <v>0</v>
      </c>
      <c r="K10" s="103"/>
      <c r="L10" s="4"/>
      <c r="M10" s="37"/>
      <c r="N10" s="4"/>
      <c r="O10" s="4"/>
    </row>
    <row r="11" spans="1:15" s="2" customFormat="1" ht="25.5" x14ac:dyDescent="0.25">
      <c r="A11" s="14">
        <v>5</v>
      </c>
      <c r="B11" s="87">
        <v>70101</v>
      </c>
      <c r="C11" s="15" t="s">
        <v>24</v>
      </c>
      <c r="D11" s="29"/>
      <c r="E11" s="29"/>
      <c r="F11" s="29"/>
      <c r="G11" s="38" t="s">
        <v>19</v>
      </c>
      <c r="H11" s="39">
        <v>100</v>
      </c>
      <c r="I11" s="33"/>
      <c r="J11" s="34">
        <f t="shared" si="0"/>
        <v>0</v>
      </c>
      <c r="K11" s="103"/>
      <c r="L11" s="4"/>
      <c r="M11" s="37"/>
      <c r="N11" s="4"/>
      <c r="O11" s="4"/>
    </row>
    <row r="12" spans="1:15" s="2" customFormat="1" ht="63.75" x14ac:dyDescent="0.25">
      <c r="A12" s="14">
        <v>6</v>
      </c>
      <c r="B12" s="87">
        <v>70343</v>
      </c>
      <c r="C12" s="15" t="s">
        <v>127</v>
      </c>
      <c r="D12" s="29"/>
      <c r="E12" s="29"/>
      <c r="F12" s="29"/>
      <c r="G12" s="38" t="s">
        <v>19</v>
      </c>
      <c r="H12" s="39">
        <v>100</v>
      </c>
      <c r="I12" s="33"/>
      <c r="J12" s="34">
        <f t="shared" si="0"/>
        <v>0</v>
      </c>
      <c r="K12" s="103"/>
      <c r="L12" s="4"/>
      <c r="M12" s="37"/>
      <c r="N12" s="4"/>
      <c r="O12" s="4"/>
    </row>
    <row r="13" spans="1:15" s="2" customFormat="1" ht="76.5" x14ac:dyDescent="0.25">
      <c r="A13" s="14">
        <v>7</v>
      </c>
      <c r="B13" s="87">
        <v>70127</v>
      </c>
      <c r="C13" s="15" t="s">
        <v>124</v>
      </c>
      <c r="D13" s="29"/>
      <c r="E13" s="29"/>
      <c r="F13" s="29"/>
      <c r="G13" s="38" t="s">
        <v>19</v>
      </c>
      <c r="H13" s="39">
        <v>210</v>
      </c>
      <c r="I13" s="33"/>
      <c r="J13" s="34">
        <f t="shared" si="0"/>
        <v>0</v>
      </c>
      <c r="K13" s="103"/>
      <c r="L13" s="4"/>
      <c r="M13" s="37"/>
      <c r="N13" s="4"/>
      <c r="O13" s="4"/>
    </row>
    <row r="14" spans="1:15" s="2" customFormat="1" ht="38.25" x14ac:dyDescent="0.25">
      <c r="A14" s="14">
        <v>8</v>
      </c>
      <c r="B14" s="87">
        <v>70030</v>
      </c>
      <c r="C14" s="15" t="s">
        <v>25</v>
      </c>
      <c r="D14" s="29"/>
      <c r="E14" s="29"/>
      <c r="F14" s="29"/>
      <c r="G14" s="38" t="s">
        <v>19</v>
      </c>
      <c r="H14" s="39">
        <v>100</v>
      </c>
      <c r="I14" s="33"/>
      <c r="J14" s="34">
        <f t="shared" si="0"/>
        <v>0</v>
      </c>
      <c r="K14" s="103"/>
      <c r="L14" s="4"/>
      <c r="M14" s="37"/>
      <c r="N14" s="4"/>
      <c r="O14" s="4"/>
    </row>
    <row r="15" spans="1:15" s="2" customFormat="1" ht="51" x14ac:dyDescent="0.25">
      <c r="A15" s="14">
        <v>9</v>
      </c>
      <c r="B15" s="87">
        <v>70415</v>
      </c>
      <c r="C15" s="15" t="s">
        <v>26</v>
      </c>
      <c r="D15" s="29"/>
      <c r="E15" s="29"/>
      <c r="F15" s="29"/>
      <c r="G15" s="38" t="s">
        <v>19</v>
      </c>
      <c r="H15" s="39">
        <v>500</v>
      </c>
      <c r="I15" s="33"/>
      <c r="J15" s="34">
        <f t="shared" si="0"/>
        <v>0</v>
      </c>
      <c r="K15" s="103"/>
      <c r="L15" s="4"/>
      <c r="M15" s="37"/>
      <c r="N15" s="4"/>
      <c r="O15" s="4"/>
    </row>
    <row r="16" spans="1:15" s="2" customFormat="1" ht="51" x14ac:dyDescent="0.25">
      <c r="A16" s="14">
        <v>10</v>
      </c>
      <c r="B16" s="87">
        <v>70096</v>
      </c>
      <c r="C16" s="15" t="s">
        <v>27</v>
      </c>
      <c r="D16" s="29"/>
      <c r="E16" s="29"/>
      <c r="F16" s="29"/>
      <c r="G16" s="38" t="s">
        <v>19</v>
      </c>
      <c r="H16" s="39">
        <v>225</v>
      </c>
      <c r="I16" s="33"/>
      <c r="J16" s="34">
        <f t="shared" si="0"/>
        <v>0</v>
      </c>
      <c r="K16" s="103"/>
      <c r="L16" s="4"/>
      <c r="M16" s="37"/>
      <c r="N16" s="4"/>
      <c r="O16" s="4"/>
    </row>
    <row r="17" spans="1:15" s="2" customFormat="1" ht="38.25" x14ac:dyDescent="0.25">
      <c r="A17" s="14">
        <v>11</v>
      </c>
      <c r="B17" s="87">
        <v>70035</v>
      </c>
      <c r="C17" s="15" t="s">
        <v>28</v>
      </c>
      <c r="D17" s="29"/>
      <c r="E17" s="29"/>
      <c r="F17" s="29"/>
      <c r="G17" s="38" t="s">
        <v>19</v>
      </c>
      <c r="H17" s="39">
        <v>325</v>
      </c>
      <c r="I17" s="33"/>
      <c r="J17" s="34">
        <f t="shared" si="0"/>
        <v>0</v>
      </c>
      <c r="K17" s="103"/>
      <c r="L17" s="4"/>
      <c r="M17" s="37"/>
      <c r="N17" s="4"/>
      <c r="O17" s="4"/>
    </row>
    <row r="18" spans="1:15" s="2" customFormat="1" ht="51" x14ac:dyDescent="0.25">
      <c r="A18" s="14">
        <v>12</v>
      </c>
      <c r="B18" s="87">
        <v>70095</v>
      </c>
      <c r="C18" s="15" t="s">
        <v>29</v>
      </c>
      <c r="D18" s="29"/>
      <c r="E18" s="29"/>
      <c r="F18" s="29"/>
      <c r="G18" s="38" t="s">
        <v>19</v>
      </c>
      <c r="H18" s="39">
        <v>450</v>
      </c>
      <c r="I18" s="33"/>
      <c r="J18" s="34">
        <f t="shared" si="0"/>
        <v>0</v>
      </c>
      <c r="K18" s="103"/>
      <c r="L18" s="4"/>
      <c r="M18" s="37"/>
      <c r="N18" s="4"/>
      <c r="O18" s="4"/>
    </row>
    <row r="19" spans="1:15" s="2" customFormat="1" ht="38.25" x14ac:dyDescent="0.25">
      <c r="A19" s="14">
        <v>13</v>
      </c>
      <c r="B19" s="87">
        <v>70069</v>
      </c>
      <c r="C19" s="15" t="s">
        <v>30</v>
      </c>
      <c r="D19" s="29"/>
      <c r="E19" s="29"/>
      <c r="F19" s="29"/>
      <c r="G19" s="38" t="s">
        <v>19</v>
      </c>
      <c r="H19" s="39">
        <v>1000</v>
      </c>
      <c r="I19" s="33"/>
      <c r="J19" s="34">
        <f t="shared" si="0"/>
        <v>0</v>
      </c>
      <c r="K19" s="103"/>
      <c r="L19" s="4"/>
      <c r="M19" s="37"/>
      <c r="N19" s="4"/>
      <c r="O19" s="4"/>
    </row>
    <row r="20" spans="1:15" s="2" customFormat="1" ht="25.5" x14ac:dyDescent="0.25">
      <c r="A20" s="14">
        <v>14</v>
      </c>
      <c r="B20" s="87">
        <v>70045</v>
      </c>
      <c r="C20" s="15" t="s">
        <v>31</v>
      </c>
      <c r="D20" s="29"/>
      <c r="E20" s="29"/>
      <c r="F20" s="29"/>
      <c r="G20" s="38" t="s">
        <v>19</v>
      </c>
      <c r="H20" s="39">
        <v>700</v>
      </c>
      <c r="I20" s="33"/>
      <c r="J20" s="34">
        <f t="shared" si="0"/>
        <v>0</v>
      </c>
      <c r="K20" s="103"/>
      <c r="L20" s="4"/>
      <c r="M20" s="37"/>
      <c r="N20" s="4"/>
      <c r="O20" s="4"/>
    </row>
    <row r="21" spans="1:15" s="2" customFormat="1" ht="25.5" x14ac:dyDescent="0.25">
      <c r="A21" s="14">
        <v>15</v>
      </c>
      <c r="B21" s="87">
        <v>70068</v>
      </c>
      <c r="C21" s="15" t="s">
        <v>32</v>
      </c>
      <c r="D21" s="29"/>
      <c r="E21" s="29"/>
      <c r="F21" s="29"/>
      <c r="G21" s="38" t="s">
        <v>19</v>
      </c>
      <c r="H21" s="39">
        <v>17500</v>
      </c>
      <c r="I21" s="33"/>
      <c r="J21" s="34">
        <f t="shared" si="0"/>
        <v>0</v>
      </c>
      <c r="K21" s="103"/>
      <c r="L21" s="4"/>
      <c r="M21" s="37"/>
      <c r="N21" s="4"/>
      <c r="O21" s="4"/>
    </row>
    <row r="22" spans="1:15" s="2" customFormat="1" ht="63.75" x14ac:dyDescent="0.25">
      <c r="A22" s="14">
        <v>16</v>
      </c>
      <c r="B22" s="87">
        <v>70097</v>
      </c>
      <c r="C22" s="15" t="s">
        <v>33</v>
      </c>
      <c r="D22" s="29"/>
      <c r="E22" s="29"/>
      <c r="F22" s="29"/>
      <c r="G22" s="38" t="s">
        <v>19</v>
      </c>
      <c r="H22" s="39">
        <v>8</v>
      </c>
      <c r="I22" s="33"/>
      <c r="J22" s="34">
        <f t="shared" si="0"/>
        <v>0</v>
      </c>
      <c r="K22" s="103"/>
      <c r="L22" s="4"/>
      <c r="M22" s="37"/>
      <c r="N22" s="4"/>
      <c r="O22" s="4"/>
    </row>
    <row r="23" spans="1:15" s="2" customFormat="1" ht="76.5" x14ac:dyDescent="0.25">
      <c r="A23" s="14">
        <v>17</v>
      </c>
      <c r="B23" s="87">
        <v>70056</v>
      </c>
      <c r="C23" s="15" t="s">
        <v>34</v>
      </c>
      <c r="D23" s="29"/>
      <c r="E23" s="29"/>
      <c r="F23" s="29"/>
      <c r="G23" s="38" t="s">
        <v>19</v>
      </c>
      <c r="H23" s="38">
        <v>500</v>
      </c>
      <c r="I23" s="35"/>
      <c r="J23" s="34">
        <f t="shared" si="0"/>
        <v>0</v>
      </c>
      <c r="K23" s="103"/>
      <c r="L23" s="4"/>
      <c r="M23" s="37"/>
      <c r="N23" s="4"/>
      <c r="O23" s="4"/>
    </row>
    <row r="24" spans="1:15" s="2" customFormat="1" ht="38.25" x14ac:dyDescent="0.25">
      <c r="A24" s="14">
        <v>18</v>
      </c>
      <c r="B24" s="87">
        <v>70444</v>
      </c>
      <c r="C24" s="15" t="s">
        <v>35</v>
      </c>
      <c r="D24" s="29"/>
      <c r="E24" s="29"/>
      <c r="F24" s="29"/>
      <c r="G24" s="38" t="s">
        <v>19</v>
      </c>
      <c r="H24" s="39">
        <v>150</v>
      </c>
      <c r="I24" s="33"/>
      <c r="J24" s="34">
        <f t="shared" si="0"/>
        <v>0</v>
      </c>
      <c r="K24" s="103"/>
      <c r="L24" s="4"/>
      <c r="M24" s="37"/>
      <c r="N24" s="4"/>
      <c r="O24" s="4"/>
    </row>
    <row r="25" spans="1:15" s="2" customFormat="1" ht="38.25" x14ac:dyDescent="0.25">
      <c r="A25" s="14">
        <v>19</v>
      </c>
      <c r="B25" s="87">
        <v>70443</v>
      </c>
      <c r="C25" s="15" t="s">
        <v>36</v>
      </c>
      <c r="D25" s="29"/>
      <c r="E25" s="29"/>
      <c r="F25" s="29"/>
      <c r="G25" s="38" t="s">
        <v>19</v>
      </c>
      <c r="H25" s="39">
        <v>150</v>
      </c>
      <c r="I25" s="33"/>
      <c r="J25" s="34">
        <f t="shared" si="0"/>
        <v>0</v>
      </c>
      <c r="K25" s="103"/>
      <c r="L25" s="4"/>
      <c r="M25" s="37"/>
      <c r="N25" s="4"/>
      <c r="O25" s="4"/>
    </row>
    <row r="26" spans="1:15" s="2" customFormat="1" ht="38.25" x14ac:dyDescent="0.25">
      <c r="A26" s="14">
        <v>20</v>
      </c>
      <c r="B26" s="87">
        <v>70071</v>
      </c>
      <c r="C26" s="15" t="s">
        <v>37</v>
      </c>
      <c r="D26" s="29"/>
      <c r="E26" s="29"/>
      <c r="F26" s="29"/>
      <c r="G26" s="38" t="s">
        <v>19</v>
      </c>
      <c r="H26" s="39">
        <v>72</v>
      </c>
      <c r="I26" s="33"/>
      <c r="J26" s="34">
        <f t="shared" si="0"/>
        <v>0</v>
      </c>
      <c r="K26" s="103"/>
      <c r="L26" s="4"/>
      <c r="M26" s="37"/>
      <c r="N26" s="4"/>
      <c r="O26" s="4"/>
    </row>
    <row r="27" spans="1:15" s="2" customFormat="1" ht="38.25" x14ac:dyDescent="0.25">
      <c r="A27" s="14">
        <v>21</v>
      </c>
      <c r="B27" s="87">
        <v>70041</v>
      </c>
      <c r="C27" s="15" t="s">
        <v>38</v>
      </c>
      <c r="D27" s="29"/>
      <c r="E27" s="29"/>
      <c r="F27" s="29"/>
      <c r="G27" s="38" t="s">
        <v>19</v>
      </c>
      <c r="H27" s="39">
        <v>276</v>
      </c>
      <c r="I27" s="33"/>
      <c r="J27" s="34">
        <f t="shared" si="0"/>
        <v>0</v>
      </c>
      <c r="K27" s="103"/>
      <c r="L27" s="4"/>
      <c r="M27" s="37"/>
      <c r="N27" s="4"/>
      <c r="O27" s="4"/>
    </row>
    <row r="28" spans="1:15" s="2" customFormat="1" ht="38.25" x14ac:dyDescent="0.25">
      <c r="A28" s="14">
        <v>22</v>
      </c>
      <c r="B28" s="87">
        <v>70120</v>
      </c>
      <c r="C28" s="15" t="s">
        <v>39</v>
      </c>
      <c r="D28" s="29"/>
      <c r="E28" s="29"/>
      <c r="F28" s="29"/>
      <c r="G28" s="38" t="s">
        <v>19</v>
      </c>
      <c r="H28" s="39">
        <v>5</v>
      </c>
      <c r="I28" s="33"/>
      <c r="J28" s="34">
        <f t="shared" si="0"/>
        <v>0</v>
      </c>
      <c r="K28" s="103"/>
      <c r="L28" s="4"/>
      <c r="M28" s="37"/>
      <c r="N28" s="4"/>
      <c r="O28" s="4"/>
    </row>
    <row r="29" spans="1:15" s="2" customFormat="1" ht="38.25" x14ac:dyDescent="0.25">
      <c r="A29" s="14">
        <v>23</v>
      </c>
      <c r="B29" s="87">
        <v>70072</v>
      </c>
      <c r="C29" s="15" t="s">
        <v>40</v>
      </c>
      <c r="D29" s="29"/>
      <c r="E29" s="29"/>
      <c r="F29" s="29"/>
      <c r="G29" s="38" t="s">
        <v>19</v>
      </c>
      <c r="H29" s="39">
        <v>29</v>
      </c>
      <c r="I29" s="33"/>
      <c r="J29" s="34">
        <f t="shared" si="0"/>
        <v>0</v>
      </c>
      <c r="K29" s="103"/>
      <c r="L29" s="4"/>
      <c r="M29" s="37"/>
      <c r="N29" s="4"/>
      <c r="O29" s="4"/>
    </row>
    <row r="30" spans="1:15" s="2" customFormat="1" ht="38.25" x14ac:dyDescent="0.25">
      <c r="A30" s="14">
        <v>24</v>
      </c>
      <c r="B30" s="87">
        <v>70053</v>
      </c>
      <c r="C30" s="15" t="s">
        <v>41</v>
      </c>
      <c r="D30" s="29"/>
      <c r="E30" s="29"/>
      <c r="F30" s="29"/>
      <c r="G30" s="38" t="s">
        <v>63</v>
      </c>
      <c r="H30" s="39">
        <v>620</v>
      </c>
      <c r="I30" s="33"/>
      <c r="J30" s="34">
        <f t="shared" si="0"/>
        <v>0</v>
      </c>
      <c r="K30" s="103"/>
      <c r="L30" s="4"/>
      <c r="M30" s="37"/>
      <c r="N30" s="4"/>
      <c r="O30" s="4"/>
    </row>
    <row r="31" spans="1:15" s="2" customFormat="1" ht="25.5" x14ac:dyDescent="0.25">
      <c r="A31" s="14">
        <v>25</v>
      </c>
      <c r="B31" s="87">
        <v>70054</v>
      </c>
      <c r="C31" s="15" t="s">
        <v>42</v>
      </c>
      <c r="D31" s="29"/>
      <c r="E31" s="29"/>
      <c r="F31" s="29"/>
      <c r="G31" s="38" t="s">
        <v>63</v>
      </c>
      <c r="H31" s="39">
        <v>60</v>
      </c>
      <c r="I31" s="33"/>
      <c r="J31" s="34">
        <f t="shared" si="0"/>
        <v>0</v>
      </c>
      <c r="K31" s="103"/>
      <c r="L31" s="4"/>
      <c r="M31" s="37"/>
      <c r="N31" s="4"/>
      <c r="O31" s="4"/>
    </row>
    <row r="32" spans="1:15" s="2" customFormat="1" ht="38.25" x14ac:dyDescent="0.25">
      <c r="A32" s="14">
        <v>26</v>
      </c>
      <c r="B32" s="87">
        <v>70055</v>
      </c>
      <c r="C32" s="15" t="s">
        <v>43</v>
      </c>
      <c r="D32" s="29"/>
      <c r="E32" s="29"/>
      <c r="F32" s="29"/>
      <c r="G32" s="38" t="s">
        <v>63</v>
      </c>
      <c r="H32" s="39">
        <v>1800</v>
      </c>
      <c r="I32" s="33"/>
      <c r="J32" s="34">
        <f t="shared" si="0"/>
        <v>0</v>
      </c>
      <c r="K32" s="103"/>
      <c r="L32" s="4"/>
      <c r="M32" s="37"/>
      <c r="N32" s="4"/>
      <c r="O32" s="4"/>
    </row>
    <row r="33" spans="1:15" s="2" customFormat="1" ht="38.25" x14ac:dyDescent="0.25">
      <c r="A33" s="14">
        <v>27</v>
      </c>
      <c r="B33" s="87">
        <v>70186</v>
      </c>
      <c r="C33" s="15" t="s">
        <v>44</v>
      </c>
      <c r="D33" s="29"/>
      <c r="E33" s="29"/>
      <c r="F33" s="29"/>
      <c r="G33" s="38" t="s">
        <v>63</v>
      </c>
      <c r="H33" s="39">
        <v>245</v>
      </c>
      <c r="I33" s="33"/>
      <c r="J33" s="34">
        <f t="shared" si="0"/>
        <v>0</v>
      </c>
      <c r="K33" s="103"/>
      <c r="L33" s="4"/>
      <c r="M33" s="37"/>
      <c r="N33" s="4"/>
      <c r="O33" s="4"/>
    </row>
    <row r="34" spans="1:15" s="2" customFormat="1" ht="38.25" x14ac:dyDescent="0.25">
      <c r="A34" s="14">
        <v>28</v>
      </c>
      <c r="B34" s="87">
        <v>70055</v>
      </c>
      <c r="C34" s="15" t="s">
        <v>45</v>
      </c>
      <c r="D34" s="29"/>
      <c r="E34" s="29"/>
      <c r="F34" s="29"/>
      <c r="G34" s="38" t="s">
        <v>63</v>
      </c>
      <c r="H34" s="39">
        <v>252</v>
      </c>
      <c r="I34" s="33"/>
      <c r="J34" s="34">
        <f t="shared" si="0"/>
        <v>0</v>
      </c>
      <c r="K34" s="103"/>
      <c r="L34" s="4"/>
      <c r="M34" s="37"/>
      <c r="N34" s="4"/>
      <c r="O34" s="4"/>
    </row>
    <row r="35" spans="1:15" s="2" customFormat="1" x14ac:dyDescent="0.25">
      <c r="A35" s="14">
        <v>29</v>
      </c>
      <c r="B35" s="87">
        <v>70076</v>
      </c>
      <c r="C35" s="15" t="s">
        <v>46</v>
      </c>
      <c r="D35" s="29"/>
      <c r="E35" s="29"/>
      <c r="F35" s="29"/>
      <c r="G35" s="38" t="s">
        <v>64</v>
      </c>
      <c r="H35" s="39">
        <v>3</v>
      </c>
      <c r="I35" s="33"/>
      <c r="J35" s="34">
        <f t="shared" si="0"/>
        <v>0</v>
      </c>
      <c r="K35" s="103"/>
      <c r="L35" s="4"/>
      <c r="M35" s="37"/>
      <c r="N35" s="4"/>
      <c r="O35" s="4"/>
    </row>
    <row r="36" spans="1:15" s="2" customFormat="1" ht="51" x14ac:dyDescent="0.25">
      <c r="A36" s="14">
        <v>30</v>
      </c>
      <c r="B36" s="87">
        <v>70295</v>
      </c>
      <c r="C36" s="15" t="s">
        <v>47</v>
      </c>
      <c r="D36" s="29"/>
      <c r="E36" s="29"/>
      <c r="F36" s="29"/>
      <c r="G36" s="38" t="s">
        <v>19</v>
      </c>
      <c r="H36" s="39">
        <v>2</v>
      </c>
      <c r="I36" s="33"/>
      <c r="J36" s="34">
        <f t="shared" si="0"/>
        <v>0</v>
      </c>
      <c r="K36" s="103"/>
      <c r="L36" s="4"/>
      <c r="M36" s="37"/>
      <c r="N36" s="4"/>
      <c r="O36" s="4"/>
    </row>
    <row r="37" spans="1:15" s="2" customFormat="1" ht="25.5" x14ac:dyDescent="0.25">
      <c r="A37" s="14">
        <v>31</v>
      </c>
      <c r="B37" s="87">
        <v>70406</v>
      </c>
      <c r="C37" s="15" t="s">
        <v>48</v>
      </c>
      <c r="D37" s="29"/>
      <c r="E37" s="29"/>
      <c r="F37" s="29"/>
      <c r="G37" s="38" t="s">
        <v>19</v>
      </c>
      <c r="H37" s="39">
        <v>3</v>
      </c>
      <c r="I37" s="33"/>
      <c r="J37" s="34">
        <f t="shared" si="0"/>
        <v>0</v>
      </c>
      <c r="K37" s="103"/>
      <c r="L37" s="4"/>
      <c r="M37" s="37"/>
      <c r="N37" s="4"/>
      <c r="O37" s="4"/>
    </row>
    <row r="38" spans="1:15" s="2" customFormat="1" ht="102" x14ac:dyDescent="0.25">
      <c r="A38" s="14">
        <v>32</v>
      </c>
      <c r="B38" s="87">
        <v>70158</v>
      </c>
      <c r="C38" s="15" t="s">
        <v>49</v>
      </c>
      <c r="D38" s="29"/>
      <c r="E38" s="29"/>
      <c r="F38" s="29"/>
      <c r="G38" s="38" t="s">
        <v>19</v>
      </c>
      <c r="H38" s="39">
        <v>5</v>
      </c>
      <c r="I38" s="33"/>
      <c r="J38" s="34">
        <f t="shared" si="0"/>
        <v>0</v>
      </c>
      <c r="K38" s="103"/>
      <c r="L38" s="4"/>
      <c r="M38" s="37"/>
      <c r="N38" s="4"/>
      <c r="O38" s="4"/>
    </row>
    <row r="39" spans="1:15" s="2" customFormat="1" ht="63.75" x14ac:dyDescent="0.25">
      <c r="A39" s="14">
        <v>33</v>
      </c>
      <c r="B39" s="87">
        <v>70294</v>
      </c>
      <c r="C39" s="15" t="s">
        <v>50</v>
      </c>
      <c r="D39" s="29"/>
      <c r="E39" s="29"/>
      <c r="F39" s="29"/>
      <c r="G39" s="38" t="s">
        <v>19</v>
      </c>
      <c r="H39" s="39">
        <v>5</v>
      </c>
      <c r="I39" s="33"/>
      <c r="J39" s="34">
        <f t="shared" si="0"/>
        <v>0</v>
      </c>
      <c r="K39" s="103"/>
      <c r="L39" s="4"/>
      <c r="M39" s="37"/>
      <c r="N39" s="4"/>
      <c r="O39" s="4"/>
    </row>
    <row r="40" spans="1:15" s="2" customFormat="1" ht="38.25" x14ac:dyDescent="0.25">
      <c r="A40" s="14">
        <v>34</v>
      </c>
      <c r="B40" s="87">
        <v>70243</v>
      </c>
      <c r="C40" s="15" t="s">
        <v>51</v>
      </c>
      <c r="D40" s="29"/>
      <c r="E40" s="29"/>
      <c r="F40" s="29"/>
      <c r="G40" s="38" t="s">
        <v>19</v>
      </c>
      <c r="H40" s="39">
        <v>30</v>
      </c>
      <c r="I40" s="33"/>
      <c r="J40" s="34">
        <f t="shared" si="0"/>
        <v>0</v>
      </c>
      <c r="K40" s="103"/>
      <c r="L40" s="4"/>
      <c r="M40" s="37"/>
      <c r="N40" s="4"/>
      <c r="O40" s="4"/>
    </row>
    <row r="41" spans="1:15" s="2" customFormat="1" ht="51" x14ac:dyDescent="0.25">
      <c r="A41" s="14">
        <v>35</v>
      </c>
      <c r="B41" s="87">
        <v>70384</v>
      </c>
      <c r="C41" s="15" t="s">
        <v>52</v>
      </c>
      <c r="D41" s="29"/>
      <c r="E41" s="29"/>
      <c r="F41" s="29"/>
      <c r="G41" s="38" t="s">
        <v>19</v>
      </c>
      <c r="H41" s="39">
        <v>3</v>
      </c>
      <c r="I41" s="33"/>
      <c r="J41" s="34">
        <f t="shared" si="0"/>
        <v>0</v>
      </c>
      <c r="K41" s="103"/>
      <c r="L41" s="4"/>
      <c r="M41" s="37"/>
      <c r="N41" s="4"/>
      <c r="O41" s="4"/>
    </row>
    <row r="42" spans="1:15" s="2" customFormat="1" ht="76.5" x14ac:dyDescent="0.25">
      <c r="A42" s="14">
        <v>36</v>
      </c>
      <c r="B42" s="87">
        <v>70400</v>
      </c>
      <c r="C42" s="15" t="s">
        <v>53</v>
      </c>
      <c r="D42" s="29"/>
      <c r="E42" s="29"/>
      <c r="F42" s="29"/>
      <c r="G42" s="38" t="s">
        <v>19</v>
      </c>
      <c r="H42" s="39">
        <v>50</v>
      </c>
      <c r="I42" s="33"/>
      <c r="J42" s="34">
        <f t="shared" si="0"/>
        <v>0</v>
      </c>
      <c r="K42" s="103"/>
      <c r="L42" s="4"/>
      <c r="M42" s="37"/>
      <c r="N42" s="4"/>
      <c r="O42" s="4"/>
    </row>
    <row r="43" spans="1:15" s="2" customFormat="1" ht="63.75" x14ac:dyDescent="0.25">
      <c r="A43" s="14">
        <v>37</v>
      </c>
      <c r="B43" s="87">
        <v>70342</v>
      </c>
      <c r="C43" s="15" t="s">
        <v>54</v>
      </c>
      <c r="D43" s="29"/>
      <c r="E43" s="29"/>
      <c r="F43" s="29"/>
      <c r="G43" s="38" t="s">
        <v>19</v>
      </c>
      <c r="H43" s="39">
        <v>80</v>
      </c>
      <c r="I43" s="33"/>
      <c r="J43" s="34">
        <f t="shared" si="0"/>
        <v>0</v>
      </c>
      <c r="K43" s="103"/>
      <c r="L43" s="4"/>
      <c r="M43" s="37"/>
      <c r="N43" s="4"/>
      <c r="O43" s="4"/>
    </row>
    <row r="44" spans="1:15" s="2" customFormat="1" ht="89.25" x14ac:dyDescent="0.25">
      <c r="A44" s="14">
        <v>38</v>
      </c>
      <c r="B44" s="87">
        <v>70428</v>
      </c>
      <c r="C44" s="15" t="s">
        <v>55</v>
      </c>
      <c r="D44" s="29"/>
      <c r="E44" s="29"/>
      <c r="F44" s="29"/>
      <c r="G44" s="38" t="s">
        <v>19</v>
      </c>
      <c r="H44" s="39">
        <v>40</v>
      </c>
      <c r="I44" s="33"/>
      <c r="J44" s="34">
        <f t="shared" si="0"/>
        <v>0</v>
      </c>
      <c r="K44" s="103"/>
      <c r="L44" s="4"/>
      <c r="M44" s="37"/>
      <c r="N44" s="4"/>
      <c r="O44" s="4"/>
    </row>
    <row r="45" spans="1:15" s="2" customFormat="1" ht="38.25" x14ac:dyDescent="0.25">
      <c r="A45" s="14">
        <v>39</v>
      </c>
      <c r="B45" s="87">
        <v>70439</v>
      </c>
      <c r="C45" s="15" t="s">
        <v>56</v>
      </c>
      <c r="D45" s="29"/>
      <c r="E45" s="29"/>
      <c r="F45" s="29"/>
      <c r="G45" s="38" t="s">
        <v>19</v>
      </c>
      <c r="H45" s="39">
        <v>5</v>
      </c>
      <c r="I45" s="33"/>
      <c r="J45" s="34">
        <f t="shared" si="0"/>
        <v>0</v>
      </c>
      <c r="K45" s="103"/>
      <c r="L45" s="4"/>
      <c r="M45" s="37"/>
      <c r="N45" s="4"/>
      <c r="O45" s="4"/>
    </row>
    <row r="46" spans="1:15" s="2" customFormat="1" ht="25.5" x14ac:dyDescent="0.25">
      <c r="A46" s="14">
        <v>40</v>
      </c>
      <c r="B46" s="87">
        <v>70044</v>
      </c>
      <c r="C46" s="15" t="s">
        <v>57</v>
      </c>
      <c r="D46" s="29"/>
      <c r="E46" s="29"/>
      <c r="F46" s="29"/>
      <c r="G46" s="38" t="s">
        <v>63</v>
      </c>
      <c r="H46" s="39">
        <v>700</v>
      </c>
      <c r="I46" s="33"/>
      <c r="J46" s="34">
        <f t="shared" si="0"/>
        <v>0</v>
      </c>
      <c r="K46" s="103"/>
      <c r="L46" s="4"/>
      <c r="M46" s="37"/>
      <c r="N46" s="4"/>
      <c r="O46" s="4"/>
    </row>
    <row r="47" spans="1:15" s="2" customFormat="1" ht="25.5" x14ac:dyDescent="0.25">
      <c r="A47" s="14">
        <v>41</v>
      </c>
      <c r="B47" s="87">
        <v>722073</v>
      </c>
      <c r="C47" s="15" t="s">
        <v>58</v>
      </c>
      <c r="D47" s="29"/>
      <c r="E47" s="29"/>
      <c r="F47" s="29"/>
      <c r="G47" s="38" t="s">
        <v>19</v>
      </c>
      <c r="H47" s="39">
        <v>600</v>
      </c>
      <c r="I47" s="33"/>
      <c r="J47" s="34">
        <f t="shared" si="0"/>
        <v>0</v>
      </c>
      <c r="K47" s="103"/>
      <c r="L47" s="4"/>
      <c r="M47" s="37"/>
      <c r="N47" s="4"/>
      <c r="O47" s="4"/>
    </row>
    <row r="48" spans="1:15" s="2" customFormat="1" ht="140.25" x14ac:dyDescent="0.25">
      <c r="A48" s="14">
        <v>42</v>
      </c>
      <c r="B48" s="87">
        <v>716008</v>
      </c>
      <c r="C48" s="15" t="s">
        <v>59</v>
      </c>
      <c r="D48" s="29"/>
      <c r="E48" s="29"/>
      <c r="F48" s="29"/>
      <c r="G48" s="38" t="s">
        <v>64</v>
      </c>
      <c r="H48" s="39">
        <v>204</v>
      </c>
      <c r="I48" s="33"/>
      <c r="J48" s="34">
        <f t="shared" si="0"/>
        <v>0</v>
      </c>
      <c r="K48" s="103"/>
      <c r="L48" s="4"/>
      <c r="M48" s="37"/>
      <c r="N48" s="4"/>
      <c r="O48" s="4"/>
    </row>
    <row r="49" spans="1:15" s="2" customFormat="1" ht="38.25" x14ac:dyDescent="0.25">
      <c r="A49" s="14">
        <v>43</v>
      </c>
      <c r="B49" s="87">
        <v>70364</v>
      </c>
      <c r="C49" s="15" t="s">
        <v>60</v>
      </c>
      <c r="D49" s="29"/>
      <c r="E49" s="29"/>
      <c r="F49" s="29"/>
      <c r="G49" s="38" t="s">
        <v>19</v>
      </c>
      <c r="H49" s="39">
        <v>400</v>
      </c>
      <c r="I49" s="33"/>
      <c r="J49" s="34">
        <f t="shared" si="0"/>
        <v>0</v>
      </c>
      <c r="K49" s="103"/>
      <c r="L49" s="4"/>
      <c r="M49" s="37"/>
      <c r="N49" s="4"/>
      <c r="O49" s="4"/>
    </row>
    <row r="50" spans="1:15" s="2" customFormat="1" x14ac:dyDescent="0.25">
      <c r="A50" s="14">
        <v>44</v>
      </c>
      <c r="B50" s="87">
        <v>70266</v>
      </c>
      <c r="C50" s="15" t="s">
        <v>61</v>
      </c>
      <c r="D50" s="29"/>
      <c r="E50" s="29"/>
      <c r="F50" s="29"/>
      <c r="G50" s="38" t="s">
        <v>64</v>
      </c>
      <c r="H50" s="39">
        <v>20</v>
      </c>
      <c r="I50" s="33"/>
      <c r="J50" s="34">
        <f t="shared" si="0"/>
        <v>0</v>
      </c>
      <c r="K50" s="103"/>
      <c r="L50" s="4"/>
      <c r="M50" s="37"/>
      <c r="N50" s="4"/>
      <c r="O50" s="4"/>
    </row>
    <row r="51" spans="1:15" s="2" customFormat="1" ht="89.25" x14ac:dyDescent="0.25">
      <c r="A51" s="14">
        <v>45</v>
      </c>
      <c r="B51" s="87">
        <v>70152</v>
      </c>
      <c r="C51" s="15" t="s">
        <v>62</v>
      </c>
      <c r="D51" s="29"/>
      <c r="E51" s="29"/>
      <c r="F51" s="29"/>
      <c r="G51" s="38" t="s">
        <v>64</v>
      </c>
      <c r="H51" s="39">
        <v>155</v>
      </c>
      <c r="I51" s="33"/>
      <c r="J51" s="34">
        <f t="shared" si="0"/>
        <v>0</v>
      </c>
      <c r="K51" s="103"/>
      <c r="L51" s="4"/>
      <c r="M51" s="37"/>
      <c r="N51" s="4"/>
      <c r="O51" s="4"/>
    </row>
    <row r="52" spans="1:15" s="2" customFormat="1" ht="89.25" x14ac:dyDescent="0.25">
      <c r="A52" s="13">
        <v>46</v>
      </c>
      <c r="B52" s="87">
        <v>70449</v>
      </c>
      <c r="C52" s="15" t="s">
        <v>145</v>
      </c>
      <c r="D52" s="16"/>
      <c r="E52" s="16"/>
      <c r="F52" s="16"/>
      <c r="G52" s="38" t="s">
        <v>19</v>
      </c>
      <c r="H52" s="38">
        <v>100</v>
      </c>
      <c r="I52" s="35"/>
      <c r="J52" s="52">
        <f t="shared" si="0"/>
        <v>0</v>
      </c>
      <c r="K52" s="104"/>
      <c r="L52" s="4"/>
      <c r="M52" s="37"/>
      <c r="N52" s="4"/>
      <c r="O52" s="4"/>
    </row>
    <row r="53" spans="1:15" s="2" customFormat="1" ht="89.25" x14ac:dyDescent="0.25">
      <c r="A53" s="90">
        <v>47</v>
      </c>
      <c r="B53" s="96">
        <v>70450</v>
      </c>
      <c r="C53" s="97" t="s">
        <v>146</v>
      </c>
      <c r="D53" s="91"/>
      <c r="E53" s="91"/>
      <c r="F53" s="91"/>
      <c r="G53" s="92" t="s">
        <v>19</v>
      </c>
      <c r="H53" s="92">
        <v>25</v>
      </c>
      <c r="I53" s="93"/>
      <c r="J53" s="94">
        <f t="shared" si="0"/>
        <v>0</v>
      </c>
      <c r="K53" s="105"/>
      <c r="L53" s="4"/>
      <c r="M53" s="37"/>
      <c r="N53" s="4"/>
      <c r="O53" s="4"/>
    </row>
    <row r="54" spans="1:15" s="2" customFormat="1" ht="89.25" x14ac:dyDescent="0.25">
      <c r="A54" s="14">
        <v>48</v>
      </c>
      <c r="B54" s="87">
        <v>70452</v>
      </c>
      <c r="C54" s="97" t="s">
        <v>147</v>
      </c>
      <c r="D54" s="16"/>
      <c r="E54" s="16"/>
      <c r="F54" s="16"/>
      <c r="G54" s="38" t="s">
        <v>19</v>
      </c>
      <c r="H54" s="38">
        <v>50</v>
      </c>
      <c r="I54" s="35"/>
      <c r="J54" s="52">
        <f t="shared" si="0"/>
        <v>0</v>
      </c>
      <c r="K54" s="104"/>
      <c r="L54" s="4"/>
      <c r="M54" s="37"/>
      <c r="N54" s="4"/>
      <c r="O54" s="4"/>
    </row>
    <row r="55" spans="1:15" s="2" customFormat="1" ht="90" thickBot="1" x14ac:dyDescent="0.3">
      <c r="A55" s="14">
        <v>49</v>
      </c>
      <c r="B55" s="88">
        <v>70453</v>
      </c>
      <c r="C55" s="60" t="s">
        <v>148</v>
      </c>
      <c r="D55" s="61"/>
      <c r="E55" s="61"/>
      <c r="F55" s="61"/>
      <c r="G55" s="63" t="s">
        <v>19</v>
      </c>
      <c r="H55" s="63">
        <v>25</v>
      </c>
      <c r="I55" s="79"/>
      <c r="J55" s="80">
        <f t="shared" si="0"/>
        <v>0</v>
      </c>
      <c r="K55" s="106"/>
      <c r="L55" s="4"/>
      <c r="M55" s="37"/>
      <c r="N55" s="4"/>
      <c r="O55" s="4"/>
    </row>
    <row r="56" spans="1:15" s="1" customFormat="1" ht="16.5" thickBot="1" x14ac:dyDescent="0.3">
      <c r="A56" s="74"/>
      <c r="B56" s="74"/>
      <c r="C56" s="98" t="s">
        <v>20</v>
      </c>
      <c r="D56" s="98"/>
      <c r="E56" s="98"/>
      <c r="F56" s="98"/>
      <c r="G56" s="98"/>
      <c r="H56" s="98"/>
      <c r="I56" s="98"/>
      <c r="J56" s="51">
        <f>SUM(J7:J55)</f>
        <v>0</v>
      </c>
      <c r="K56" s="95"/>
      <c r="L56" s="5"/>
      <c r="M56" s="5"/>
      <c r="N56" s="5"/>
      <c r="O56" s="5"/>
    </row>
    <row r="57" spans="1:15" x14ac:dyDescent="0.25">
      <c r="C57" s="18" t="s">
        <v>8</v>
      </c>
    </row>
    <row r="58" spans="1:15" x14ac:dyDescent="0.25">
      <c r="C58" s="19" t="s">
        <v>9</v>
      </c>
    </row>
    <row r="59" spans="1:15" x14ac:dyDescent="0.25">
      <c r="C59" s="19" t="s">
        <v>10</v>
      </c>
    </row>
    <row r="60" spans="1:15" x14ac:dyDescent="0.25">
      <c r="C60" s="20"/>
    </row>
    <row r="61" spans="1:15" x14ac:dyDescent="0.25">
      <c r="C61" s="21"/>
    </row>
    <row r="62" spans="1:15" x14ac:dyDescent="0.25">
      <c r="C62" s="22" t="s">
        <v>17</v>
      </c>
      <c r="D62" s="23"/>
      <c r="E62" s="23"/>
      <c r="F62" s="24"/>
      <c r="G62" s="24" t="s">
        <v>11</v>
      </c>
      <c r="H62" s="8"/>
      <c r="I62" s="25"/>
      <c r="J62" s="36" t="s">
        <v>12</v>
      </c>
    </row>
    <row r="63" spans="1:15" x14ac:dyDescent="0.25">
      <c r="C63" s="26"/>
    </row>
  </sheetData>
  <mergeCells count="2">
    <mergeCell ref="C56:I56"/>
    <mergeCell ref="C5:K5"/>
  </mergeCells>
  <printOptions horizontalCentered="1"/>
  <pageMargins left="0.70866141732283472" right="0.70866141732283472" top="0.74803149606299213" bottom="1.7716535433070868" header="0.31496062992125984" footer="0.31496062992125984"/>
  <pageSetup paperSize="9" scale="54" fitToHeight="100" orientation="landscape" r:id="rId1"/>
  <headerFooter>
    <oddFooter>&amp;C&amp;P</oddFooter>
  </headerFooter>
  <rowBreaks count="4" manualBreakCount="4">
    <brk id="14" max="10" man="1"/>
    <brk id="21" max="10" man="1"/>
    <brk id="42" max="10" man="1"/>
    <brk id="49"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0"/>
  <sheetViews>
    <sheetView zoomScaleNormal="100" zoomScalePageLayoutView="70" workbookViewId="0">
      <selection activeCell="C6" sqref="C6"/>
    </sheetView>
  </sheetViews>
  <sheetFormatPr defaultColWidth="9.140625" defaultRowHeight="15" x14ac:dyDescent="0.25"/>
  <cols>
    <col min="1" max="1" width="3.42578125" customWidth="1"/>
    <col min="2" max="2" width="16.85546875" customWidth="1"/>
    <col min="3" max="3" width="93.7109375" style="27" customWidth="1"/>
    <col min="4" max="4" width="40.7109375" style="3" customWidth="1"/>
    <col min="5" max="5" width="28.5703125" style="3" customWidth="1"/>
    <col min="6" max="6" width="16.140625" style="3" customWidth="1"/>
    <col min="7" max="7" width="7.140625" style="9" customWidth="1"/>
    <col min="8" max="8" width="11.140625" style="3" customWidth="1"/>
    <col min="9" max="9" width="11.5703125" style="10" bestFit="1" customWidth="1"/>
    <col min="10" max="10" width="13.5703125" style="31" customWidth="1"/>
    <col min="11" max="11" width="8.42578125" style="3" customWidth="1"/>
    <col min="12" max="15" width="9.140625" style="3"/>
  </cols>
  <sheetData>
    <row r="1" spans="1:15" ht="15.75" x14ac:dyDescent="0.25">
      <c r="A1" s="6"/>
      <c r="B1" s="6"/>
      <c r="C1" s="7" t="s">
        <v>15</v>
      </c>
      <c r="D1" s="8"/>
      <c r="E1" s="8"/>
    </row>
    <row r="2" spans="1:15" ht="15.75" x14ac:dyDescent="0.25">
      <c r="A2" s="11"/>
      <c r="B2" s="11"/>
      <c r="C2" s="7" t="s">
        <v>16</v>
      </c>
      <c r="D2" s="8"/>
      <c r="E2" s="8"/>
    </row>
    <row r="3" spans="1:15" ht="15.75" x14ac:dyDescent="0.25">
      <c r="A3" s="11"/>
      <c r="B3" s="11"/>
      <c r="C3" s="7" t="s">
        <v>14</v>
      </c>
      <c r="D3" s="8"/>
      <c r="E3" s="8"/>
    </row>
    <row r="4" spans="1:15" ht="15.75" thickBot="1" x14ac:dyDescent="0.3">
      <c r="A4" s="12"/>
      <c r="B4" s="12"/>
      <c r="C4" s="30"/>
      <c r="D4" s="8"/>
      <c r="E4" s="8"/>
    </row>
    <row r="5" spans="1:15" ht="15.75" thickBot="1" x14ac:dyDescent="0.3">
      <c r="B5" s="47"/>
      <c r="C5" s="99" t="s">
        <v>150</v>
      </c>
      <c r="D5" s="99"/>
      <c r="E5" s="99"/>
      <c r="F5" s="99"/>
      <c r="G5" s="99"/>
      <c r="H5" s="99"/>
      <c r="I5" s="99"/>
      <c r="J5" s="99"/>
      <c r="K5" s="100"/>
    </row>
    <row r="6" spans="1:15" ht="24.75" thickBot="1" x14ac:dyDescent="0.3">
      <c r="A6" s="43"/>
      <c r="B6" s="44" t="s">
        <v>125</v>
      </c>
      <c r="C6" s="68" t="s">
        <v>0</v>
      </c>
      <c r="D6" s="69" t="s">
        <v>1</v>
      </c>
      <c r="E6" s="69" t="s">
        <v>13</v>
      </c>
      <c r="F6" s="69" t="s">
        <v>2</v>
      </c>
      <c r="G6" s="69" t="s">
        <v>3</v>
      </c>
      <c r="H6" s="69" t="s">
        <v>4</v>
      </c>
      <c r="I6" s="70" t="s">
        <v>5</v>
      </c>
      <c r="J6" s="71" t="s">
        <v>6</v>
      </c>
      <c r="K6" s="72" t="s">
        <v>7</v>
      </c>
    </row>
    <row r="7" spans="1:15" s="2" customFormat="1" ht="51" x14ac:dyDescent="0.25">
      <c r="A7" s="49">
        <v>1</v>
      </c>
      <c r="B7" s="75">
        <v>70167</v>
      </c>
      <c r="C7" s="76" t="s">
        <v>65</v>
      </c>
      <c r="D7" s="54"/>
      <c r="E7" s="54"/>
      <c r="F7" s="54"/>
      <c r="G7" s="55" t="s">
        <v>19</v>
      </c>
      <c r="H7" s="55">
        <v>155</v>
      </c>
      <c r="I7" s="56"/>
      <c r="J7" s="57">
        <f>H7*I7</f>
        <v>0</v>
      </c>
      <c r="K7" s="58"/>
      <c r="L7" s="4"/>
      <c r="M7" s="4"/>
      <c r="N7" s="4"/>
      <c r="O7" s="4"/>
    </row>
    <row r="8" spans="1:15" s="2" customFormat="1" ht="25.5" x14ac:dyDescent="0.25">
      <c r="A8" s="14">
        <v>2</v>
      </c>
      <c r="B8" s="77">
        <v>70230</v>
      </c>
      <c r="C8" s="41" t="s">
        <v>128</v>
      </c>
      <c r="D8" s="29"/>
      <c r="E8" s="29"/>
      <c r="F8" s="29"/>
      <c r="G8" s="39" t="s">
        <v>19</v>
      </c>
      <c r="H8" s="39">
        <v>3000</v>
      </c>
      <c r="I8" s="33"/>
      <c r="J8" s="34">
        <f t="shared" ref="J8:J42" si="0">H8*I8</f>
        <v>0</v>
      </c>
      <c r="K8" s="59"/>
      <c r="L8" s="4"/>
      <c r="M8" s="4"/>
      <c r="N8" s="4"/>
      <c r="O8" s="4"/>
    </row>
    <row r="9" spans="1:15" s="2" customFormat="1" x14ac:dyDescent="0.25">
      <c r="A9" s="14">
        <v>3</v>
      </c>
      <c r="B9" s="77">
        <v>70209</v>
      </c>
      <c r="C9" s="41" t="s">
        <v>66</v>
      </c>
      <c r="D9" s="29"/>
      <c r="E9" s="29"/>
      <c r="F9" s="29"/>
      <c r="G9" s="39" t="s">
        <v>19</v>
      </c>
      <c r="H9" s="39">
        <v>170</v>
      </c>
      <c r="I9" s="33"/>
      <c r="J9" s="34">
        <f t="shared" si="0"/>
        <v>0</v>
      </c>
      <c r="K9" s="59"/>
      <c r="L9" s="4"/>
      <c r="M9" s="4"/>
      <c r="N9" s="4"/>
      <c r="O9" s="4"/>
    </row>
    <row r="10" spans="1:15" s="2" customFormat="1" ht="25.5" x14ac:dyDescent="0.25">
      <c r="A10" s="14">
        <v>4</v>
      </c>
      <c r="B10" s="77">
        <v>70144</v>
      </c>
      <c r="C10" s="41" t="s">
        <v>129</v>
      </c>
      <c r="D10" s="29"/>
      <c r="E10" s="29"/>
      <c r="F10" s="29"/>
      <c r="G10" s="39" t="s">
        <v>19</v>
      </c>
      <c r="H10" s="39">
        <v>38000</v>
      </c>
      <c r="I10" s="33"/>
      <c r="J10" s="34">
        <f t="shared" si="0"/>
        <v>0</v>
      </c>
      <c r="K10" s="59"/>
      <c r="L10" s="4"/>
      <c r="M10" s="4"/>
      <c r="N10" s="4"/>
      <c r="O10" s="4"/>
    </row>
    <row r="11" spans="1:15" s="2" customFormat="1" ht="63.75" x14ac:dyDescent="0.25">
      <c r="A11" s="14">
        <v>5</v>
      </c>
      <c r="B11" s="77">
        <v>70157</v>
      </c>
      <c r="C11" s="41" t="s">
        <v>67</v>
      </c>
      <c r="D11" s="29"/>
      <c r="E11" s="29"/>
      <c r="F11" s="29"/>
      <c r="G11" s="39" t="s">
        <v>92</v>
      </c>
      <c r="H11" s="39">
        <v>750</v>
      </c>
      <c r="I11" s="33"/>
      <c r="J11" s="34">
        <f t="shared" si="0"/>
        <v>0</v>
      </c>
      <c r="K11" s="59"/>
      <c r="L11" s="4"/>
      <c r="M11" s="4"/>
      <c r="N11" s="4"/>
      <c r="O11" s="4"/>
    </row>
    <row r="12" spans="1:15" s="2" customFormat="1" ht="25.5" x14ac:dyDescent="0.25">
      <c r="A12" s="14">
        <v>6</v>
      </c>
      <c r="B12" s="77">
        <v>70204</v>
      </c>
      <c r="C12" s="41" t="s">
        <v>68</v>
      </c>
      <c r="D12" s="29"/>
      <c r="E12" s="29"/>
      <c r="F12" s="29"/>
      <c r="G12" s="39" t="s">
        <v>19</v>
      </c>
      <c r="H12" s="39">
        <v>20</v>
      </c>
      <c r="I12" s="33"/>
      <c r="J12" s="34">
        <f t="shared" si="0"/>
        <v>0</v>
      </c>
      <c r="K12" s="59"/>
      <c r="L12" s="4"/>
      <c r="M12" s="4"/>
      <c r="N12" s="4"/>
      <c r="O12" s="4"/>
    </row>
    <row r="13" spans="1:15" s="2" customFormat="1" x14ac:dyDescent="0.25">
      <c r="A13" s="14">
        <v>7</v>
      </c>
      <c r="B13" s="77">
        <v>70211</v>
      </c>
      <c r="C13" s="41" t="s">
        <v>69</v>
      </c>
      <c r="D13" s="29"/>
      <c r="E13" s="29"/>
      <c r="F13" s="29"/>
      <c r="G13" s="39" t="s">
        <v>19</v>
      </c>
      <c r="H13" s="39">
        <v>10</v>
      </c>
      <c r="I13" s="33"/>
      <c r="J13" s="34">
        <f t="shared" si="0"/>
        <v>0</v>
      </c>
      <c r="K13" s="59"/>
      <c r="L13" s="4"/>
      <c r="M13" s="4"/>
      <c r="N13" s="4"/>
      <c r="O13" s="4"/>
    </row>
    <row r="14" spans="1:15" s="2" customFormat="1" ht="25.5" x14ac:dyDescent="0.25">
      <c r="A14" s="14">
        <v>8</v>
      </c>
      <c r="B14" s="77">
        <v>70262</v>
      </c>
      <c r="C14" s="41" t="s">
        <v>70</v>
      </c>
      <c r="D14" s="29"/>
      <c r="E14" s="29"/>
      <c r="F14" s="29"/>
      <c r="G14" s="39" t="s">
        <v>19</v>
      </c>
      <c r="H14" s="39">
        <v>5</v>
      </c>
      <c r="I14" s="33"/>
      <c r="J14" s="34">
        <f t="shared" si="0"/>
        <v>0</v>
      </c>
      <c r="K14" s="59"/>
      <c r="L14" s="4"/>
      <c r="M14" s="4"/>
      <c r="N14" s="4"/>
      <c r="O14" s="4"/>
    </row>
    <row r="15" spans="1:15" s="2" customFormat="1" x14ac:dyDescent="0.25">
      <c r="A15" s="14">
        <v>9</v>
      </c>
      <c r="B15" s="77">
        <v>70214</v>
      </c>
      <c r="C15" s="41" t="s">
        <v>71</v>
      </c>
      <c r="D15" s="29"/>
      <c r="E15" s="29"/>
      <c r="F15" s="29"/>
      <c r="G15" s="39" t="s">
        <v>19</v>
      </c>
      <c r="H15" s="39">
        <v>3</v>
      </c>
      <c r="I15" s="33"/>
      <c r="J15" s="34">
        <f t="shared" si="0"/>
        <v>0</v>
      </c>
      <c r="K15" s="59"/>
      <c r="L15" s="4"/>
      <c r="M15" s="4"/>
      <c r="N15" s="4"/>
      <c r="O15" s="4"/>
    </row>
    <row r="16" spans="1:15" s="2" customFormat="1" ht="25.5" x14ac:dyDescent="0.25">
      <c r="A16" s="14">
        <v>10</v>
      </c>
      <c r="B16" s="77">
        <v>70222</v>
      </c>
      <c r="C16" s="41" t="s">
        <v>72</v>
      </c>
      <c r="D16" s="29"/>
      <c r="E16" s="29"/>
      <c r="F16" s="29"/>
      <c r="G16" s="39" t="s">
        <v>19</v>
      </c>
      <c r="H16" s="39">
        <v>310</v>
      </c>
      <c r="I16" s="33"/>
      <c r="J16" s="34">
        <f t="shared" si="0"/>
        <v>0</v>
      </c>
      <c r="K16" s="59"/>
      <c r="L16" s="4"/>
      <c r="M16" s="4"/>
      <c r="N16" s="4"/>
      <c r="O16" s="4"/>
    </row>
    <row r="17" spans="1:15" s="2" customFormat="1" ht="51" x14ac:dyDescent="0.25">
      <c r="A17" s="14">
        <v>11</v>
      </c>
      <c r="B17" s="77">
        <v>70141</v>
      </c>
      <c r="C17" s="41" t="s">
        <v>73</v>
      </c>
      <c r="D17" s="29"/>
      <c r="E17" s="29"/>
      <c r="F17" s="29"/>
      <c r="G17" s="39" t="s">
        <v>19</v>
      </c>
      <c r="H17" s="39">
        <v>110</v>
      </c>
      <c r="I17" s="33"/>
      <c r="J17" s="34">
        <f t="shared" si="0"/>
        <v>0</v>
      </c>
      <c r="K17" s="59"/>
      <c r="L17" s="4"/>
      <c r="M17" s="4"/>
      <c r="N17" s="4"/>
      <c r="O17" s="4"/>
    </row>
    <row r="18" spans="1:15" s="2" customFormat="1" ht="38.25" x14ac:dyDescent="0.25">
      <c r="A18" s="14">
        <v>12</v>
      </c>
      <c r="B18" s="77">
        <v>70160</v>
      </c>
      <c r="C18" s="41" t="s">
        <v>130</v>
      </c>
      <c r="D18" s="29"/>
      <c r="E18" s="29"/>
      <c r="F18" s="29"/>
      <c r="G18" s="39" t="s">
        <v>19</v>
      </c>
      <c r="H18" s="39">
        <v>195</v>
      </c>
      <c r="I18" s="33"/>
      <c r="J18" s="34">
        <f t="shared" si="0"/>
        <v>0</v>
      </c>
      <c r="K18" s="59"/>
      <c r="L18" s="4"/>
      <c r="M18" s="4"/>
      <c r="N18" s="4"/>
      <c r="O18" s="4"/>
    </row>
    <row r="19" spans="1:15" s="2" customFormat="1" ht="63.75" x14ac:dyDescent="0.25">
      <c r="A19" s="14">
        <v>13</v>
      </c>
      <c r="B19" s="77">
        <v>70308</v>
      </c>
      <c r="C19" s="41" t="s">
        <v>74</v>
      </c>
      <c r="D19" s="29"/>
      <c r="E19" s="29"/>
      <c r="F19" s="29"/>
      <c r="G19" s="39" t="s">
        <v>64</v>
      </c>
      <c r="H19" s="39">
        <v>350</v>
      </c>
      <c r="I19" s="33"/>
      <c r="J19" s="34">
        <f t="shared" si="0"/>
        <v>0</v>
      </c>
      <c r="K19" s="59"/>
      <c r="L19" s="4"/>
      <c r="M19" s="4"/>
      <c r="N19" s="4"/>
      <c r="O19" s="4"/>
    </row>
    <row r="20" spans="1:15" s="2" customFormat="1" ht="63.75" x14ac:dyDescent="0.25">
      <c r="A20" s="14">
        <v>14</v>
      </c>
      <c r="B20" s="77">
        <v>70309</v>
      </c>
      <c r="C20" s="41" t="s">
        <v>75</v>
      </c>
      <c r="D20" s="29"/>
      <c r="E20" s="29"/>
      <c r="F20" s="29"/>
      <c r="G20" s="39" t="s">
        <v>64</v>
      </c>
      <c r="H20" s="39">
        <v>1570</v>
      </c>
      <c r="I20" s="33"/>
      <c r="J20" s="34">
        <f t="shared" si="0"/>
        <v>0</v>
      </c>
      <c r="K20" s="59"/>
      <c r="L20" s="4"/>
      <c r="M20" s="4"/>
      <c r="N20" s="4"/>
      <c r="O20" s="4"/>
    </row>
    <row r="21" spans="1:15" s="2" customFormat="1" ht="63.75" x14ac:dyDescent="0.25">
      <c r="A21" s="14">
        <v>15</v>
      </c>
      <c r="B21" s="77">
        <v>70310</v>
      </c>
      <c r="C21" s="41" t="s">
        <v>76</v>
      </c>
      <c r="D21" s="29"/>
      <c r="E21" s="29"/>
      <c r="F21" s="29"/>
      <c r="G21" s="39" t="s">
        <v>64</v>
      </c>
      <c r="H21" s="39">
        <v>440</v>
      </c>
      <c r="I21" s="33"/>
      <c r="J21" s="34">
        <f t="shared" si="0"/>
        <v>0</v>
      </c>
      <c r="K21" s="59"/>
      <c r="L21" s="4"/>
      <c r="M21" s="4"/>
      <c r="N21" s="4"/>
      <c r="O21" s="4"/>
    </row>
    <row r="22" spans="1:15" s="2" customFormat="1" ht="63.75" x14ac:dyDescent="0.25">
      <c r="A22" s="14">
        <v>16</v>
      </c>
      <c r="B22" s="77">
        <v>70316</v>
      </c>
      <c r="C22" s="41" t="s">
        <v>77</v>
      </c>
      <c r="D22" s="29"/>
      <c r="E22" s="29"/>
      <c r="F22" s="29"/>
      <c r="G22" s="39" t="s">
        <v>64</v>
      </c>
      <c r="H22" s="39">
        <v>10</v>
      </c>
      <c r="I22" s="33"/>
      <c r="J22" s="34">
        <f t="shared" si="0"/>
        <v>0</v>
      </c>
      <c r="K22" s="59"/>
      <c r="L22" s="4"/>
      <c r="M22" s="4"/>
      <c r="N22" s="4"/>
      <c r="O22" s="4"/>
    </row>
    <row r="23" spans="1:15" s="2" customFormat="1" ht="63.75" x14ac:dyDescent="0.25">
      <c r="A23" s="14">
        <v>17</v>
      </c>
      <c r="B23" s="77">
        <v>70361</v>
      </c>
      <c r="C23" s="41" t="s">
        <v>78</v>
      </c>
      <c r="D23" s="29"/>
      <c r="E23" s="29"/>
      <c r="F23" s="29"/>
      <c r="G23" s="39" t="s">
        <v>64</v>
      </c>
      <c r="H23" s="39">
        <v>4</v>
      </c>
      <c r="I23" s="33"/>
      <c r="J23" s="34">
        <f t="shared" si="0"/>
        <v>0</v>
      </c>
      <c r="K23" s="59"/>
      <c r="L23" s="4"/>
      <c r="M23" s="4"/>
      <c r="N23" s="4"/>
      <c r="O23" s="4"/>
    </row>
    <row r="24" spans="1:15" s="2" customFormat="1" ht="51" x14ac:dyDescent="0.25">
      <c r="A24" s="14">
        <v>18</v>
      </c>
      <c r="B24" s="77">
        <v>70317</v>
      </c>
      <c r="C24" s="41" t="s">
        <v>79</v>
      </c>
      <c r="D24" s="29"/>
      <c r="E24" s="29"/>
      <c r="F24" s="29"/>
      <c r="G24" s="39" t="s">
        <v>64</v>
      </c>
      <c r="H24" s="39">
        <v>32</v>
      </c>
      <c r="I24" s="33"/>
      <c r="J24" s="34">
        <f t="shared" si="0"/>
        <v>0</v>
      </c>
      <c r="K24" s="59"/>
      <c r="L24" s="4"/>
      <c r="M24" s="4"/>
      <c r="N24" s="4"/>
      <c r="O24" s="4"/>
    </row>
    <row r="25" spans="1:15" s="2" customFormat="1" ht="38.25" x14ac:dyDescent="0.25">
      <c r="A25" s="14">
        <v>19</v>
      </c>
      <c r="B25" s="77">
        <v>70311</v>
      </c>
      <c r="C25" s="41" t="s">
        <v>80</v>
      </c>
      <c r="D25" s="29"/>
      <c r="E25" s="29"/>
      <c r="F25" s="29"/>
      <c r="G25" s="39" t="s">
        <v>93</v>
      </c>
      <c r="H25" s="39">
        <v>200</v>
      </c>
      <c r="I25" s="33"/>
      <c r="J25" s="34">
        <f t="shared" si="0"/>
        <v>0</v>
      </c>
      <c r="K25" s="59"/>
      <c r="L25" s="4"/>
      <c r="M25" s="4"/>
      <c r="N25" s="4"/>
      <c r="O25" s="4"/>
    </row>
    <row r="26" spans="1:15" s="2" customFormat="1" ht="38.25" x14ac:dyDescent="0.25">
      <c r="A26" s="14">
        <v>20</v>
      </c>
      <c r="B26" s="77">
        <v>70321</v>
      </c>
      <c r="C26" s="41" t="s">
        <v>81</v>
      </c>
      <c r="D26" s="29"/>
      <c r="E26" s="29"/>
      <c r="F26" s="29"/>
      <c r="G26" s="39" t="s">
        <v>93</v>
      </c>
      <c r="H26" s="39">
        <v>250</v>
      </c>
      <c r="I26" s="33"/>
      <c r="J26" s="34">
        <f t="shared" si="0"/>
        <v>0</v>
      </c>
      <c r="K26" s="59"/>
      <c r="L26" s="4"/>
      <c r="M26" s="4"/>
      <c r="N26" s="4"/>
      <c r="O26" s="4"/>
    </row>
    <row r="27" spans="1:15" s="2" customFormat="1" ht="38.25" x14ac:dyDescent="0.25">
      <c r="A27" s="14">
        <v>21</v>
      </c>
      <c r="B27" s="77">
        <v>70311</v>
      </c>
      <c r="C27" s="41" t="s">
        <v>82</v>
      </c>
      <c r="D27" s="29"/>
      <c r="E27" s="29"/>
      <c r="F27" s="29"/>
      <c r="G27" s="39" t="s">
        <v>93</v>
      </c>
      <c r="H27" s="39">
        <v>50</v>
      </c>
      <c r="I27" s="33"/>
      <c r="J27" s="34">
        <f t="shared" si="0"/>
        <v>0</v>
      </c>
      <c r="K27" s="59"/>
      <c r="L27" s="4"/>
      <c r="M27" s="4"/>
      <c r="N27" s="4"/>
      <c r="O27" s="4"/>
    </row>
    <row r="28" spans="1:15" s="2" customFormat="1" ht="38.25" x14ac:dyDescent="0.25">
      <c r="A28" s="14">
        <v>22</v>
      </c>
      <c r="B28" s="77">
        <v>70322</v>
      </c>
      <c r="C28" s="41" t="s">
        <v>83</v>
      </c>
      <c r="D28" s="29"/>
      <c r="E28" s="29"/>
      <c r="F28" s="29"/>
      <c r="G28" s="39" t="s">
        <v>93</v>
      </c>
      <c r="H28" s="39">
        <v>250</v>
      </c>
      <c r="I28" s="33"/>
      <c r="J28" s="34">
        <f t="shared" si="0"/>
        <v>0</v>
      </c>
      <c r="K28" s="59"/>
      <c r="L28" s="4"/>
      <c r="M28" s="4"/>
      <c r="N28" s="4"/>
      <c r="O28" s="4"/>
    </row>
    <row r="29" spans="1:15" s="2" customFormat="1" ht="25.5" x14ac:dyDescent="0.25">
      <c r="A29" s="14">
        <v>23</v>
      </c>
      <c r="B29" s="77">
        <v>70168</v>
      </c>
      <c r="C29" s="41" t="s">
        <v>84</v>
      </c>
      <c r="D29" s="29"/>
      <c r="E29" s="29"/>
      <c r="F29" s="29"/>
      <c r="G29" s="39" t="s">
        <v>19</v>
      </c>
      <c r="H29" s="39">
        <v>170</v>
      </c>
      <c r="I29" s="33"/>
      <c r="J29" s="34">
        <f t="shared" si="0"/>
        <v>0</v>
      </c>
      <c r="K29" s="59"/>
      <c r="L29" s="4"/>
      <c r="M29" s="4"/>
      <c r="N29" s="4"/>
      <c r="O29" s="4"/>
    </row>
    <row r="30" spans="1:15" s="2" customFormat="1" ht="127.5" x14ac:dyDescent="0.25">
      <c r="A30" s="14">
        <v>24</v>
      </c>
      <c r="B30" s="77">
        <v>70436</v>
      </c>
      <c r="C30" s="41" t="s">
        <v>131</v>
      </c>
      <c r="D30" s="29"/>
      <c r="E30" s="29"/>
      <c r="F30" s="29"/>
      <c r="G30" s="39" t="s">
        <v>19</v>
      </c>
      <c r="H30" s="39">
        <v>243</v>
      </c>
      <c r="I30" s="33"/>
      <c r="J30" s="34">
        <f t="shared" si="0"/>
        <v>0</v>
      </c>
      <c r="K30" s="59"/>
      <c r="L30" s="4"/>
      <c r="M30" s="4"/>
      <c r="N30" s="4"/>
      <c r="O30" s="4"/>
    </row>
    <row r="31" spans="1:15" s="2" customFormat="1" ht="114.75" x14ac:dyDescent="0.25">
      <c r="A31" s="14">
        <v>25</v>
      </c>
      <c r="B31" s="77">
        <v>70433</v>
      </c>
      <c r="C31" s="41" t="s">
        <v>132</v>
      </c>
      <c r="D31" s="29"/>
      <c r="E31" s="29"/>
      <c r="F31" s="29"/>
      <c r="G31" s="39" t="s">
        <v>19</v>
      </c>
      <c r="H31" s="39">
        <v>194</v>
      </c>
      <c r="I31" s="33"/>
      <c r="J31" s="34">
        <f t="shared" si="0"/>
        <v>0</v>
      </c>
      <c r="K31" s="59"/>
      <c r="L31" s="4"/>
      <c r="M31" s="4"/>
      <c r="N31" s="4"/>
      <c r="O31" s="4"/>
    </row>
    <row r="32" spans="1:15" s="2" customFormat="1" ht="102" x14ac:dyDescent="0.25">
      <c r="A32" s="14">
        <v>26</v>
      </c>
      <c r="B32" s="77">
        <v>70140</v>
      </c>
      <c r="C32" s="41" t="s">
        <v>133</v>
      </c>
      <c r="D32" s="29"/>
      <c r="E32" s="29"/>
      <c r="F32" s="29"/>
      <c r="G32" s="39" t="s">
        <v>19</v>
      </c>
      <c r="H32" s="39">
        <v>44</v>
      </c>
      <c r="I32" s="33"/>
      <c r="J32" s="34">
        <f t="shared" si="0"/>
        <v>0</v>
      </c>
      <c r="K32" s="59"/>
      <c r="L32" s="4"/>
      <c r="M32" s="4"/>
      <c r="N32" s="4"/>
      <c r="O32" s="4"/>
    </row>
    <row r="33" spans="1:15" s="2" customFormat="1" ht="114.75" x14ac:dyDescent="0.25">
      <c r="A33" s="14">
        <v>27</v>
      </c>
      <c r="B33" s="77">
        <v>70149</v>
      </c>
      <c r="C33" s="41" t="s">
        <v>134</v>
      </c>
      <c r="D33" s="29"/>
      <c r="E33" s="29"/>
      <c r="F33" s="29"/>
      <c r="G33" s="39" t="s">
        <v>19</v>
      </c>
      <c r="H33" s="39">
        <v>46</v>
      </c>
      <c r="I33" s="33"/>
      <c r="J33" s="34">
        <f t="shared" si="0"/>
        <v>0</v>
      </c>
      <c r="K33" s="59"/>
      <c r="L33" s="4"/>
      <c r="M33" s="4"/>
      <c r="N33" s="4"/>
      <c r="O33" s="4"/>
    </row>
    <row r="34" spans="1:15" s="2" customFormat="1" ht="76.5" x14ac:dyDescent="0.25">
      <c r="A34" s="14">
        <v>28</v>
      </c>
      <c r="B34" s="77">
        <v>70146</v>
      </c>
      <c r="C34" s="41" t="s">
        <v>135</v>
      </c>
      <c r="D34" s="29"/>
      <c r="E34" s="29"/>
      <c r="F34" s="29"/>
      <c r="G34" s="39" t="s">
        <v>19</v>
      </c>
      <c r="H34" s="39">
        <v>18</v>
      </c>
      <c r="I34" s="33"/>
      <c r="J34" s="34">
        <f t="shared" si="0"/>
        <v>0</v>
      </c>
      <c r="K34" s="59"/>
      <c r="L34" s="4"/>
      <c r="M34" s="4"/>
      <c r="N34" s="4"/>
      <c r="O34" s="4"/>
    </row>
    <row r="35" spans="1:15" s="2" customFormat="1" ht="25.5" x14ac:dyDescent="0.25">
      <c r="A35" s="14">
        <v>29</v>
      </c>
      <c r="B35" s="77">
        <v>70143</v>
      </c>
      <c r="C35" s="41" t="s">
        <v>85</v>
      </c>
      <c r="D35" s="29"/>
      <c r="E35" s="29"/>
      <c r="F35" s="29"/>
      <c r="G35" s="39" t="s">
        <v>19</v>
      </c>
      <c r="H35" s="39">
        <v>50</v>
      </c>
      <c r="I35" s="33"/>
      <c r="J35" s="34">
        <f t="shared" si="0"/>
        <v>0</v>
      </c>
      <c r="K35" s="59"/>
      <c r="L35" s="4"/>
      <c r="M35" s="4"/>
      <c r="N35" s="4"/>
      <c r="O35" s="4"/>
    </row>
    <row r="36" spans="1:15" s="2" customFormat="1" ht="127.5" x14ac:dyDescent="0.25">
      <c r="A36" s="14">
        <v>30</v>
      </c>
      <c r="B36" s="77">
        <v>70433</v>
      </c>
      <c r="C36" s="41" t="s">
        <v>86</v>
      </c>
      <c r="D36" s="29"/>
      <c r="E36" s="29"/>
      <c r="F36" s="29"/>
      <c r="G36" s="39" t="s">
        <v>19</v>
      </c>
      <c r="H36" s="39">
        <v>72</v>
      </c>
      <c r="I36" s="33"/>
      <c r="J36" s="34">
        <f t="shared" si="0"/>
        <v>0</v>
      </c>
      <c r="K36" s="59"/>
      <c r="L36" s="4"/>
      <c r="M36" s="4"/>
      <c r="N36" s="4"/>
      <c r="O36" s="4"/>
    </row>
    <row r="37" spans="1:15" s="2" customFormat="1" ht="25.5" x14ac:dyDescent="0.25">
      <c r="A37" s="14">
        <v>31</v>
      </c>
      <c r="B37" s="77">
        <v>70146</v>
      </c>
      <c r="C37" s="41" t="s">
        <v>87</v>
      </c>
      <c r="D37" s="29"/>
      <c r="E37" s="29"/>
      <c r="F37" s="29"/>
      <c r="G37" s="39" t="s">
        <v>19</v>
      </c>
      <c r="H37" s="39">
        <v>122</v>
      </c>
      <c r="I37" s="33"/>
      <c r="J37" s="34">
        <f t="shared" si="0"/>
        <v>0</v>
      </c>
      <c r="K37" s="59"/>
      <c r="L37" s="4"/>
      <c r="M37" s="4"/>
      <c r="N37" s="4"/>
      <c r="O37" s="4"/>
    </row>
    <row r="38" spans="1:15" s="2" customFormat="1" ht="25.5" x14ac:dyDescent="0.25">
      <c r="A38" s="14">
        <v>32</v>
      </c>
      <c r="B38" s="77">
        <v>70146</v>
      </c>
      <c r="C38" s="41" t="s">
        <v>136</v>
      </c>
      <c r="D38" s="29"/>
      <c r="E38" s="29"/>
      <c r="F38" s="29"/>
      <c r="G38" s="39" t="s">
        <v>19</v>
      </c>
      <c r="H38" s="39">
        <v>196</v>
      </c>
      <c r="I38" s="33"/>
      <c r="J38" s="34">
        <f t="shared" si="0"/>
        <v>0</v>
      </c>
      <c r="K38" s="59"/>
      <c r="L38" s="4"/>
      <c r="M38" s="4"/>
      <c r="N38" s="4"/>
      <c r="O38" s="4"/>
    </row>
    <row r="39" spans="1:15" s="2" customFormat="1" x14ac:dyDescent="0.25">
      <c r="A39" s="14">
        <v>33</v>
      </c>
      <c r="B39" s="77">
        <v>70163</v>
      </c>
      <c r="C39" s="41" t="s">
        <v>88</v>
      </c>
      <c r="D39" s="29"/>
      <c r="E39" s="29"/>
      <c r="F39" s="29"/>
      <c r="G39" s="39" t="s">
        <v>19</v>
      </c>
      <c r="H39" s="39">
        <v>2500</v>
      </c>
      <c r="I39" s="33"/>
      <c r="J39" s="34">
        <f t="shared" si="0"/>
        <v>0</v>
      </c>
      <c r="K39" s="59"/>
      <c r="L39" s="4"/>
      <c r="M39" s="4"/>
      <c r="N39" s="4"/>
      <c r="O39" s="4"/>
    </row>
    <row r="40" spans="1:15" s="2" customFormat="1" ht="25.5" x14ac:dyDescent="0.25">
      <c r="A40" s="14">
        <v>34</v>
      </c>
      <c r="B40" s="77">
        <v>70239</v>
      </c>
      <c r="C40" s="41" t="s">
        <v>89</v>
      </c>
      <c r="D40" s="29"/>
      <c r="E40" s="29"/>
      <c r="F40" s="29"/>
      <c r="G40" s="39" t="s">
        <v>19</v>
      </c>
      <c r="H40" s="39">
        <v>500</v>
      </c>
      <c r="I40" s="33"/>
      <c r="J40" s="34">
        <f t="shared" si="0"/>
        <v>0</v>
      </c>
      <c r="K40" s="59"/>
      <c r="L40" s="4"/>
      <c r="M40" s="4"/>
      <c r="N40" s="4"/>
      <c r="O40" s="4"/>
    </row>
    <row r="41" spans="1:15" s="2" customFormat="1" ht="140.25" x14ac:dyDescent="0.25">
      <c r="A41" s="14">
        <v>35</v>
      </c>
      <c r="B41" s="77">
        <v>70438</v>
      </c>
      <c r="C41" s="41" t="s">
        <v>90</v>
      </c>
      <c r="D41" s="29"/>
      <c r="E41" s="29"/>
      <c r="F41" s="29"/>
      <c r="G41" s="39" t="s">
        <v>19</v>
      </c>
      <c r="H41" s="39">
        <v>276</v>
      </c>
      <c r="I41" s="33"/>
      <c r="J41" s="34">
        <f t="shared" si="0"/>
        <v>0</v>
      </c>
      <c r="K41" s="59"/>
      <c r="L41" s="4"/>
      <c r="M41" s="4"/>
      <c r="N41" s="4"/>
      <c r="O41" s="4"/>
    </row>
    <row r="42" spans="1:15" s="2" customFormat="1" ht="141" thickBot="1" x14ac:dyDescent="0.3">
      <c r="A42" s="14">
        <v>36</v>
      </c>
      <c r="B42" s="78">
        <v>70347</v>
      </c>
      <c r="C42" s="81" t="s">
        <v>91</v>
      </c>
      <c r="D42" s="62"/>
      <c r="E42" s="62"/>
      <c r="F42" s="62"/>
      <c r="G42" s="64" t="s">
        <v>19</v>
      </c>
      <c r="H42" s="64">
        <v>75</v>
      </c>
      <c r="I42" s="65"/>
      <c r="J42" s="66">
        <f t="shared" si="0"/>
        <v>0</v>
      </c>
      <c r="K42" s="67"/>
      <c r="L42" s="4"/>
      <c r="M42" s="4"/>
      <c r="N42" s="4"/>
      <c r="O42" s="4"/>
    </row>
    <row r="43" spans="1:15" s="1" customFormat="1" ht="16.5" thickBot="1" x14ac:dyDescent="0.3">
      <c r="A43" s="82"/>
      <c r="B43" s="83"/>
      <c r="C43" s="101" t="s">
        <v>20</v>
      </c>
      <c r="D43" s="101"/>
      <c r="E43" s="101"/>
      <c r="F43" s="101"/>
      <c r="G43" s="101"/>
      <c r="H43" s="101"/>
      <c r="I43" s="101"/>
      <c r="J43" s="32">
        <f>SUM(J7:J42)</f>
        <v>0</v>
      </c>
      <c r="K43" s="84"/>
      <c r="L43" s="5"/>
      <c r="M43" s="5"/>
      <c r="N43" s="5"/>
      <c r="O43" s="5"/>
    </row>
    <row r="44" spans="1:15" x14ac:dyDescent="0.25">
      <c r="C44" s="18" t="s">
        <v>8</v>
      </c>
    </row>
    <row r="45" spans="1:15" x14ac:dyDescent="0.25">
      <c r="C45" s="19" t="s">
        <v>9</v>
      </c>
    </row>
    <row r="46" spans="1:15" x14ac:dyDescent="0.25">
      <c r="C46" s="19" t="s">
        <v>10</v>
      </c>
    </row>
    <row r="47" spans="1:15" x14ac:dyDescent="0.25">
      <c r="C47" s="20"/>
    </row>
    <row r="48" spans="1:15" x14ac:dyDescent="0.25">
      <c r="C48" s="21"/>
    </row>
    <row r="49" spans="3:10" x14ac:dyDescent="0.25">
      <c r="C49" s="22" t="s">
        <v>17</v>
      </c>
      <c r="D49" s="23"/>
      <c r="E49" s="23"/>
      <c r="F49" s="24"/>
      <c r="G49" s="24" t="s">
        <v>11</v>
      </c>
      <c r="H49" s="8"/>
      <c r="I49" s="25"/>
      <c r="J49" s="36" t="s">
        <v>12</v>
      </c>
    </row>
    <row r="50" spans="3:10" x14ac:dyDescent="0.25">
      <c r="C50" s="26"/>
    </row>
  </sheetData>
  <mergeCells count="2">
    <mergeCell ref="C5:K5"/>
    <mergeCell ref="C43:I43"/>
  </mergeCells>
  <printOptions horizontalCentered="1"/>
  <pageMargins left="0.70866141732283472" right="0.70866141732283472" top="0.74803149606299213" bottom="1.7716535433070868" header="0.31496062992125984" footer="0.31496062992125984"/>
  <pageSetup paperSize="9" scale="50" fitToHeight="100"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3"/>
  <sheetViews>
    <sheetView zoomScaleNormal="100" zoomScalePageLayoutView="70" workbookViewId="0">
      <selection activeCell="C6" sqref="C6"/>
    </sheetView>
  </sheetViews>
  <sheetFormatPr defaultColWidth="9.140625" defaultRowHeight="15" x14ac:dyDescent="0.25"/>
  <cols>
    <col min="1" max="1" width="3.42578125" customWidth="1"/>
    <col min="2" max="2" width="16" customWidth="1"/>
    <col min="3" max="3" width="105.5703125" style="27" customWidth="1"/>
    <col min="4" max="4" width="40.7109375" style="3" customWidth="1"/>
    <col min="5" max="5" width="28.5703125" style="3" customWidth="1"/>
    <col min="6" max="6" width="16.7109375" style="3" customWidth="1"/>
    <col min="7" max="7" width="7.140625" style="9" customWidth="1"/>
    <col min="8" max="8" width="9.85546875" style="3" customWidth="1"/>
    <col min="9" max="9" width="15" style="10" customWidth="1"/>
    <col min="10" max="10" width="13.5703125" style="31" customWidth="1"/>
    <col min="11" max="11" width="9.5703125" style="3" customWidth="1"/>
    <col min="12" max="15" width="9.140625" style="3"/>
  </cols>
  <sheetData>
    <row r="1" spans="1:15" ht="15.75" x14ac:dyDescent="0.25">
      <c r="A1" s="6"/>
      <c r="B1" s="6"/>
      <c r="C1" s="7" t="s">
        <v>15</v>
      </c>
      <c r="D1" s="8"/>
      <c r="E1" s="8"/>
    </row>
    <row r="2" spans="1:15" ht="15.75" x14ac:dyDescent="0.25">
      <c r="A2" s="11"/>
      <c r="B2" s="11"/>
      <c r="C2" s="7" t="s">
        <v>16</v>
      </c>
      <c r="D2" s="8"/>
      <c r="E2" s="8"/>
    </row>
    <row r="3" spans="1:15" ht="15.75" x14ac:dyDescent="0.25">
      <c r="A3" s="11"/>
      <c r="B3" s="11"/>
      <c r="C3" s="28" t="s">
        <v>14</v>
      </c>
      <c r="D3" s="8"/>
      <c r="E3" s="8"/>
    </row>
    <row r="4" spans="1:15" ht="15.75" thickBot="1" x14ac:dyDescent="0.3">
      <c r="A4" s="12"/>
      <c r="B4" s="12"/>
      <c r="C4" s="30"/>
      <c r="D4" s="8"/>
      <c r="E4" s="8"/>
    </row>
    <row r="5" spans="1:15" ht="15.75" thickBot="1" x14ac:dyDescent="0.3">
      <c r="A5" s="42"/>
      <c r="B5" s="50"/>
      <c r="C5" s="99" t="s">
        <v>151</v>
      </c>
      <c r="D5" s="99"/>
      <c r="E5" s="99"/>
      <c r="F5" s="99"/>
      <c r="G5" s="99"/>
      <c r="H5" s="99"/>
      <c r="I5" s="99"/>
      <c r="J5" s="99"/>
      <c r="K5" s="100"/>
    </row>
    <row r="6" spans="1:15" ht="36.75" thickBot="1" x14ac:dyDescent="0.3">
      <c r="A6" s="48"/>
      <c r="B6" s="45" t="s">
        <v>125</v>
      </c>
      <c r="C6" s="68" t="s">
        <v>0</v>
      </c>
      <c r="D6" s="69" t="s">
        <v>1</v>
      </c>
      <c r="E6" s="69" t="s">
        <v>13</v>
      </c>
      <c r="F6" s="69" t="s">
        <v>2</v>
      </c>
      <c r="G6" s="69" t="s">
        <v>3</v>
      </c>
      <c r="H6" s="69" t="s">
        <v>4</v>
      </c>
      <c r="I6" s="70" t="s">
        <v>5</v>
      </c>
      <c r="J6" s="71" t="s">
        <v>6</v>
      </c>
      <c r="K6" s="72" t="s">
        <v>7</v>
      </c>
    </row>
    <row r="7" spans="1:15" s="2" customFormat="1" x14ac:dyDescent="0.25">
      <c r="A7" s="14">
        <v>1</v>
      </c>
      <c r="B7" s="86">
        <v>70382</v>
      </c>
      <c r="C7" s="53" t="s">
        <v>94</v>
      </c>
      <c r="D7" s="54"/>
      <c r="E7" s="54"/>
      <c r="F7" s="54"/>
      <c r="G7" s="55" t="s">
        <v>19</v>
      </c>
      <c r="H7" s="89">
        <v>800</v>
      </c>
      <c r="I7" s="56"/>
      <c r="J7" s="57">
        <f>H7*I7</f>
        <v>0</v>
      </c>
      <c r="K7" s="58"/>
      <c r="L7" s="4"/>
      <c r="M7" s="4"/>
      <c r="N7" s="4"/>
      <c r="O7" s="4"/>
    </row>
    <row r="8" spans="1:15" s="2" customFormat="1" x14ac:dyDescent="0.25">
      <c r="A8" s="14">
        <v>2</v>
      </c>
      <c r="B8" s="87">
        <v>70437</v>
      </c>
      <c r="C8" s="15" t="s">
        <v>95</v>
      </c>
      <c r="D8" s="29"/>
      <c r="E8" s="29"/>
      <c r="F8" s="29"/>
      <c r="G8" s="38" t="s">
        <v>19</v>
      </c>
      <c r="H8" s="40">
        <v>400</v>
      </c>
      <c r="I8" s="33"/>
      <c r="J8" s="34">
        <f t="shared" ref="J8:J35" si="0">H8*I8</f>
        <v>0</v>
      </c>
      <c r="K8" s="59"/>
      <c r="L8" s="4"/>
      <c r="M8" s="4"/>
      <c r="N8" s="4"/>
      <c r="O8" s="4"/>
    </row>
    <row r="9" spans="1:15" s="2" customFormat="1" x14ac:dyDescent="0.25">
      <c r="A9" s="14">
        <v>3</v>
      </c>
      <c r="B9" s="87">
        <v>70007</v>
      </c>
      <c r="C9" s="15" t="s">
        <v>96</v>
      </c>
      <c r="D9" s="29"/>
      <c r="E9" s="29"/>
      <c r="F9" s="29"/>
      <c r="G9" s="38" t="s">
        <v>19</v>
      </c>
      <c r="H9" s="40">
        <v>100</v>
      </c>
      <c r="I9" s="33"/>
      <c r="J9" s="34">
        <f t="shared" si="0"/>
        <v>0</v>
      </c>
      <c r="K9" s="59"/>
      <c r="L9" s="4"/>
      <c r="M9" s="4"/>
      <c r="N9" s="4"/>
      <c r="O9" s="4"/>
    </row>
    <row r="10" spans="1:15" s="2" customFormat="1" ht="51" x14ac:dyDescent="0.25">
      <c r="A10" s="14">
        <v>4</v>
      </c>
      <c r="B10" s="87">
        <v>70170</v>
      </c>
      <c r="C10" s="15" t="s">
        <v>97</v>
      </c>
      <c r="D10" s="29"/>
      <c r="E10" s="29"/>
      <c r="F10" s="29"/>
      <c r="G10" s="38" t="s">
        <v>19</v>
      </c>
      <c r="H10" s="40">
        <v>120</v>
      </c>
      <c r="I10" s="33"/>
      <c r="J10" s="34">
        <f t="shared" si="0"/>
        <v>0</v>
      </c>
      <c r="K10" s="59"/>
      <c r="L10" s="4"/>
      <c r="M10" s="4"/>
      <c r="N10" s="4"/>
      <c r="O10" s="4"/>
    </row>
    <row r="11" spans="1:15" s="2" customFormat="1" ht="25.5" x14ac:dyDescent="0.25">
      <c r="A11" s="14">
        <v>5</v>
      </c>
      <c r="B11" s="87">
        <v>70005</v>
      </c>
      <c r="C11" s="15" t="s">
        <v>98</v>
      </c>
      <c r="D11" s="29"/>
      <c r="E11" s="29"/>
      <c r="F11" s="29"/>
      <c r="G11" s="38" t="s">
        <v>19</v>
      </c>
      <c r="H11" s="40">
        <v>1000</v>
      </c>
      <c r="I11" s="33"/>
      <c r="J11" s="34">
        <f t="shared" si="0"/>
        <v>0</v>
      </c>
      <c r="K11" s="59"/>
      <c r="L11" s="4"/>
      <c r="M11" s="4"/>
      <c r="N11" s="4"/>
      <c r="O11" s="4"/>
    </row>
    <row r="12" spans="1:15" s="2" customFormat="1" ht="25.5" x14ac:dyDescent="0.25">
      <c r="A12" s="14">
        <v>6</v>
      </c>
      <c r="B12" s="87">
        <v>70002</v>
      </c>
      <c r="C12" s="15" t="s">
        <v>99</v>
      </c>
      <c r="D12" s="29"/>
      <c r="E12" s="29"/>
      <c r="F12" s="29"/>
      <c r="G12" s="38" t="s">
        <v>19</v>
      </c>
      <c r="H12" s="40">
        <v>1600</v>
      </c>
      <c r="I12" s="33"/>
      <c r="J12" s="34">
        <f t="shared" si="0"/>
        <v>0</v>
      </c>
      <c r="K12" s="59"/>
      <c r="L12" s="4"/>
      <c r="M12" s="4"/>
      <c r="N12" s="4"/>
      <c r="O12" s="4"/>
    </row>
    <row r="13" spans="1:15" s="2" customFormat="1" ht="25.5" x14ac:dyDescent="0.25">
      <c r="A13" s="14">
        <v>7</v>
      </c>
      <c r="B13" s="87">
        <v>70003</v>
      </c>
      <c r="C13" s="15" t="s">
        <v>100</v>
      </c>
      <c r="D13" s="29"/>
      <c r="E13" s="29"/>
      <c r="F13" s="29"/>
      <c r="G13" s="38" t="s">
        <v>19</v>
      </c>
      <c r="H13" s="40">
        <v>1300</v>
      </c>
      <c r="I13" s="33"/>
      <c r="J13" s="34">
        <f t="shared" si="0"/>
        <v>0</v>
      </c>
      <c r="K13" s="59"/>
      <c r="L13" s="4"/>
      <c r="M13" s="4"/>
      <c r="N13" s="4"/>
      <c r="O13" s="4"/>
    </row>
    <row r="14" spans="1:15" s="2" customFormat="1" ht="25.5" x14ac:dyDescent="0.25">
      <c r="A14" s="14">
        <v>8</v>
      </c>
      <c r="B14" s="87">
        <v>70004</v>
      </c>
      <c r="C14" s="15" t="s">
        <v>101</v>
      </c>
      <c r="D14" s="29"/>
      <c r="E14" s="29"/>
      <c r="F14" s="29"/>
      <c r="G14" s="38" t="s">
        <v>19</v>
      </c>
      <c r="H14" s="40">
        <v>200</v>
      </c>
      <c r="I14" s="33"/>
      <c r="J14" s="34">
        <f t="shared" si="0"/>
        <v>0</v>
      </c>
      <c r="K14" s="59"/>
      <c r="L14" s="4"/>
      <c r="M14" s="4"/>
      <c r="N14" s="4"/>
      <c r="O14" s="4"/>
    </row>
    <row r="15" spans="1:15" s="2" customFormat="1" ht="38.25" x14ac:dyDescent="0.25">
      <c r="A15" s="14">
        <v>9</v>
      </c>
      <c r="B15" s="87">
        <v>70013</v>
      </c>
      <c r="C15" s="15" t="s">
        <v>102</v>
      </c>
      <c r="D15" s="29"/>
      <c r="E15" s="29"/>
      <c r="F15" s="29"/>
      <c r="G15" s="38" t="s">
        <v>19</v>
      </c>
      <c r="H15" s="40">
        <v>300</v>
      </c>
      <c r="I15" s="33"/>
      <c r="J15" s="34">
        <f t="shared" si="0"/>
        <v>0</v>
      </c>
      <c r="K15" s="59"/>
      <c r="L15" s="4"/>
      <c r="M15" s="4"/>
      <c r="N15" s="4"/>
      <c r="O15" s="4"/>
    </row>
    <row r="16" spans="1:15" s="2" customFormat="1" ht="38.25" x14ac:dyDescent="0.25">
      <c r="A16" s="14">
        <v>10</v>
      </c>
      <c r="B16" s="87">
        <v>70026</v>
      </c>
      <c r="C16" s="15" t="s">
        <v>103</v>
      </c>
      <c r="D16" s="29"/>
      <c r="E16" s="29"/>
      <c r="F16" s="29"/>
      <c r="G16" s="38" t="s">
        <v>19</v>
      </c>
      <c r="H16" s="40">
        <v>50</v>
      </c>
      <c r="I16" s="33"/>
      <c r="J16" s="34">
        <f t="shared" si="0"/>
        <v>0</v>
      </c>
      <c r="K16" s="59"/>
      <c r="L16" s="4"/>
      <c r="M16" s="4"/>
      <c r="N16" s="4"/>
      <c r="O16" s="4"/>
    </row>
    <row r="17" spans="1:15" s="2" customFormat="1" ht="51" x14ac:dyDescent="0.25">
      <c r="A17" s="14">
        <v>11</v>
      </c>
      <c r="B17" s="87">
        <v>70018</v>
      </c>
      <c r="C17" s="15" t="s">
        <v>104</v>
      </c>
      <c r="D17" s="29"/>
      <c r="E17" s="29"/>
      <c r="F17" s="29"/>
      <c r="G17" s="38" t="s">
        <v>19</v>
      </c>
      <c r="H17" s="40">
        <v>275</v>
      </c>
      <c r="I17" s="33"/>
      <c r="J17" s="34">
        <f t="shared" si="0"/>
        <v>0</v>
      </c>
      <c r="K17" s="59"/>
      <c r="L17" s="4"/>
      <c r="M17" s="4"/>
      <c r="N17" s="4"/>
      <c r="O17" s="4"/>
    </row>
    <row r="18" spans="1:15" s="2" customFormat="1" ht="89.25" x14ac:dyDescent="0.25">
      <c r="A18" s="14">
        <v>12</v>
      </c>
      <c r="B18" s="87">
        <v>70016</v>
      </c>
      <c r="C18" s="15" t="s">
        <v>105</v>
      </c>
      <c r="D18" s="29"/>
      <c r="E18" s="29"/>
      <c r="F18" s="29"/>
      <c r="G18" s="38" t="s">
        <v>19</v>
      </c>
      <c r="H18" s="40">
        <v>25</v>
      </c>
      <c r="I18" s="33"/>
      <c r="J18" s="34">
        <f t="shared" si="0"/>
        <v>0</v>
      </c>
      <c r="K18" s="59"/>
      <c r="L18" s="4"/>
      <c r="M18" s="4"/>
      <c r="N18" s="4"/>
      <c r="O18" s="4"/>
    </row>
    <row r="19" spans="1:15" s="2" customFormat="1" ht="38.25" x14ac:dyDescent="0.25">
      <c r="A19" s="14">
        <v>13</v>
      </c>
      <c r="B19" s="87">
        <v>70248</v>
      </c>
      <c r="C19" s="15" t="s">
        <v>106</v>
      </c>
      <c r="D19" s="29"/>
      <c r="E19" s="29"/>
      <c r="F19" s="29"/>
      <c r="G19" s="38" t="s">
        <v>19</v>
      </c>
      <c r="H19" s="40">
        <v>400</v>
      </c>
      <c r="I19" s="33"/>
      <c r="J19" s="34">
        <f t="shared" si="0"/>
        <v>0</v>
      </c>
      <c r="K19" s="59"/>
      <c r="L19" s="4"/>
      <c r="M19" s="4"/>
      <c r="N19" s="4"/>
      <c r="O19" s="4"/>
    </row>
    <row r="20" spans="1:15" s="2" customFormat="1" ht="38.25" x14ac:dyDescent="0.25">
      <c r="A20" s="14">
        <v>14</v>
      </c>
      <c r="B20" s="87">
        <v>70258</v>
      </c>
      <c r="C20" s="15" t="s">
        <v>137</v>
      </c>
      <c r="D20" s="29"/>
      <c r="E20" s="29"/>
      <c r="F20" s="29"/>
      <c r="G20" s="38" t="s">
        <v>19</v>
      </c>
      <c r="H20" s="40">
        <v>250</v>
      </c>
      <c r="I20" s="33"/>
      <c r="J20" s="34">
        <f t="shared" si="0"/>
        <v>0</v>
      </c>
      <c r="K20" s="59"/>
      <c r="L20" s="4"/>
      <c r="M20" s="4"/>
      <c r="N20" s="4"/>
      <c r="O20" s="4"/>
    </row>
    <row r="21" spans="1:15" s="2" customFormat="1" ht="89.25" x14ac:dyDescent="0.25">
      <c r="A21" s="14">
        <v>15</v>
      </c>
      <c r="B21" s="87">
        <v>70098</v>
      </c>
      <c r="C21" s="15" t="s">
        <v>138</v>
      </c>
      <c r="D21" s="29"/>
      <c r="E21" s="29"/>
      <c r="F21" s="29"/>
      <c r="G21" s="38" t="s">
        <v>19</v>
      </c>
      <c r="H21" s="40">
        <v>200</v>
      </c>
      <c r="I21" s="33"/>
      <c r="J21" s="34">
        <f t="shared" si="0"/>
        <v>0</v>
      </c>
      <c r="K21" s="59"/>
      <c r="L21" s="4"/>
      <c r="M21" s="4"/>
      <c r="N21" s="4"/>
      <c r="O21" s="4"/>
    </row>
    <row r="22" spans="1:15" s="2" customFormat="1" ht="63.75" x14ac:dyDescent="0.25">
      <c r="A22" s="14">
        <v>16</v>
      </c>
      <c r="B22" s="87">
        <v>70348</v>
      </c>
      <c r="C22" s="15" t="s">
        <v>107</v>
      </c>
      <c r="D22" s="29"/>
      <c r="E22" s="29"/>
      <c r="F22" s="29"/>
      <c r="G22" s="38" t="s">
        <v>19</v>
      </c>
      <c r="H22" s="40">
        <v>30</v>
      </c>
      <c r="I22" s="33"/>
      <c r="J22" s="34">
        <f t="shared" si="0"/>
        <v>0</v>
      </c>
      <c r="K22" s="59"/>
      <c r="L22" s="4"/>
      <c r="M22" s="4"/>
      <c r="N22" s="4"/>
      <c r="O22" s="4"/>
    </row>
    <row r="23" spans="1:15" s="2" customFormat="1" ht="25.5" x14ac:dyDescent="0.25">
      <c r="A23" s="14">
        <v>17</v>
      </c>
      <c r="B23" s="87">
        <v>70381</v>
      </c>
      <c r="C23" s="15" t="s">
        <v>108</v>
      </c>
      <c r="D23" s="29"/>
      <c r="E23" s="29"/>
      <c r="F23" s="29"/>
      <c r="G23" s="38" t="s">
        <v>19</v>
      </c>
      <c r="H23" s="40">
        <v>2</v>
      </c>
      <c r="I23" s="33"/>
      <c r="J23" s="34">
        <f t="shared" si="0"/>
        <v>0</v>
      </c>
      <c r="K23" s="59"/>
      <c r="L23" s="4"/>
      <c r="M23" s="4"/>
      <c r="N23" s="4"/>
      <c r="O23" s="4"/>
    </row>
    <row r="24" spans="1:15" s="2" customFormat="1" ht="38.25" x14ac:dyDescent="0.25">
      <c r="A24" s="14">
        <v>18</v>
      </c>
      <c r="B24" s="87">
        <v>70175</v>
      </c>
      <c r="C24" s="15" t="s">
        <v>109</v>
      </c>
      <c r="D24" s="29"/>
      <c r="E24" s="29"/>
      <c r="F24" s="29"/>
      <c r="G24" s="38" t="s">
        <v>19</v>
      </c>
      <c r="H24" s="40">
        <v>230</v>
      </c>
      <c r="I24" s="33"/>
      <c r="J24" s="34">
        <f t="shared" si="0"/>
        <v>0</v>
      </c>
      <c r="K24" s="59"/>
      <c r="L24" s="4"/>
      <c r="M24" s="4"/>
      <c r="N24" s="4"/>
      <c r="O24" s="4"/>
    </row>
    <row r="25" spans="1:15" s="2" customFormat="1" ht="51" x14ac:dyDescent="0.25">
      <c r="A25" s="14">
        <v>19</v>
      </c>
      <c r="B25" s="87">
        <v>70193</v>
      </c>
      <c r="C25" s="15" t="s">
        <v>110</v>
      </c>
      <c r="D25" s="29"/>
      <c r="E25" s="29"/>
      <c r="F25" s="29"/>
      <c r="G25" s="38" t="s">
        <v>19</v>
      </c>
      <c r="H25" s="40">
        <v>30</v>
      </c>
      <c r="I25" s="33"/>
      <c r="J25" s="34">
        <f t="shared" si="0"/>
        <v>0</v>
      </c>
      <c r="K25" s="59"/>
      <c r="L25" s="4"/>
      <c r="M25" s="4"/>
      <c r="N25" s="4"/>
      <c r="O25" s="4"/>
    </row>
    <row r="26" spans="1:15" s="2" customFormat="1" ht="25.5" x14ac:dyDescent="0.25">
      <c r="A26" s="14">
        <v>20</v>
      </c>
      <c r="B26" s="87">
        <v>70441</v>
      </c>
      <c r="C26" s="15" t="s">
        <v>111</v>
      </c>
      <c r="D26" s="29"/>
      <c r="E26" s="29"/>
      <c r="F26" s="29"/>
      <c r="G26" s="38" t="s">
        <v>19</v>
      </c>
      <c r="H26" s="40">
        <v>200</v>
      </c>
      <c r="I26" s="33"/>
      <c r="J26" s="34">
        <f t="shared" si="0"/>
        <v>0</v>
      </c>
      <c r="K26" s="59"/>
      <c r="L26" s="4"/>
      <c r="M26" s="4"/>
      <c r="N26" s="4"/>
      <c r="O26" s="4"/>
    </row>
    <row r="27" spans="1:15" s="2" customFormat="1" x14ac:dyDescent="0.25">
      <c r="A27" s="14">
        <v>21</v>
      </c>
      <c r="B27" s="87">
        <v>70195</v>
      </c>
      <c r="C27" s="15" t="s">
        <v>112</v>
      </c>
      <c r="D27" s="29"/>
      <c r="E27" s="29"/>
      <c r="F27" s="29"/>
      <c r="G27" s="38" t="s">
        <v>19</v>
      </c>
      <c r="H27" s="40">
        <v>45</v>
      </c>
      <c r="I27" s="33"/>
      <c r="J27" s="34">
        <f t="shared" si="0"/>
        <v>0</v>
      </c>
      <c r="K27" s="59"/>
      <c r="L27" s="4"/>
      <c r="M27" s="4"/>
      <c r="N27" s="4"/>
      <c r="O27" s="4"/>
    </row>
    <row r="28" spans="1:15" s="2" customFormat="1" ht="25.5" x14ac:dyDescent="0.25">
      <c r="A28" s="14">
        <v>22</v>
      </c>
      <c r="B28" s="87">
        <v>70277</v>
      </c>
      <c r="C28" s="15" t="s">
        <v>113</v>
      </c>
      <c r="D28" s="29"/>
      <c r="E28" s="29"/>
      <c r="F28" s="29"/>
      <c r="G28" s="38" t="s">
        <v>19</v>
      </c>
      <c r="H28" s="40">
        <v>100</v>
      </c>
      <c r="I28" s="33"/>
      <c r="J28" s="34">
        <f t="shared" si="0"/>
        <v>0</v>
      </c>
      <c r="K28" s="59"/>
      <c r="L28" s="4"/>
      <c r="M28" s="4"/>
      <c r="N28" s="4"/>
      <c r="O28" s="4"/>
    </row>
    <row r="29" spans="1:15" s="2" customFormat="1" x14ac:dyDescent="0.25">
      <c r="A29" s="14">
        <v>23</v>
      </c>
      <c r="B29" s="87">
        <v>70278</v>
      </c>
      <c r="C29" s="15" t="s">
        <v>139</v>
      </c>
      <c r="D29" s="29"/>
      <c r="E29" s="29"/>
      <c r="F29" s="29"/>
      <c r="G29" s="38" t="s">
        <v>19</v>
      </c>
      <c r="H29" s="40">
        <v>1000</v>
      </c>
      <c r="I29" s="33"/>
      <c r="J29" s="34">
        <f t="shared" si="0"/>
        <v>0</v>
      </c>
      <c r="K29" s="59"/>
      <c r="L29" s="4"/>
      <c r="M29" s="4"/>
      <c r="N29" s="4"/>
      <c r="O29" s="4"/>
    </row>
    <row r="30" spans="1:15" s="2" customFormat="1" ht="38.25" x14ac:dyDescent="0.25">
      <c r="A30" s="14">
        <v>24</v>
      </c>
      <c r="B30" s="87">
        <v>70451</v>
      </c>
      <c r="C30" s="15" t="s">
        <v>114</v>
      </c>
      <c r="D30" s="29"/>
      <c r="E30" s="29"/>
      <c r="F30" s="29"/>
      <c r="G30" s="38" t="s">
        <v>19</v>
      </c>
      <c r="H30" s="40">
        <v>50</v>
      </c>
      <c r="I30" s="33"/>
      <c r="J30" s="34">
        <f t="shared" si="0"/>
        <v>0</v>
      </c>
      <c r="K30" s="59"/>
      <c r="L30" s="4"/>
      <c r="M30" s="4"/>
      <c r="N30" s="4"/>
      <c r="O30" s="4"/>
    </row>
    <row r="31" spans="1:15" s="2" customFormat="1" ht="38.25" x14ac:dyDescent="0.25">
      <c r="A31" s="14">
        <v>25</v>
      </c>
      <c r="B31" s="87">
        <v>70264</v>
      </c>
      <c r="C31" s="15" t="s">
        <v>115</v>
      </c>
      <c r="D31" s="29"/>
      <c r="E31" s="29"/>
      <c r="F31" s="29"/>
      <c r="G31" s="38" t="s">
        <v>19</v>
      </c>
      <c r="H31" s="40">
        <v>10</v>
      </c>
      <c r="I31" s="33"/>
      <c r="J31" s="34">
        <f t="shared" si="0"/>
        <v>0</v>
      </c>
      <c r="K31" s="59"/>
      <c r="L31" s="4"/>
      <c r="M31" s="4"/>
      <c r="N31" s="4"/>
      <c r="O31" s="4"/>
    </row>
    <row r="32" spans="1:15" s="2" customFormat="1" ht="38.25" x14ac:dyDescent="0.25">
      <c r="A32" s="14">
        <v>26</v>
      </c>
      <c r="B32" s="87">
        <v>70219</v>
      </c>
      <c r="C32" s="15" t="s">
        <v>116</v>
      </c>
      <c r="D32" s="29"/>
      <c r="E32" s="29"/>
      <c r="F32" s="29"/>
      <c r="G32" s="38" t="s">
        <v>19</v>
      </c>
      <c r="H32" s="40">
        <v>70</v>
      </c>
      <c r="I32" s="33"/>
      <c r="J32" s="34">
        <f t="shared" si="0"/>
        <v>0</v>
      </c>
      <c r="K32" s="59"/>
      <c r="L32" s="4"/>
      <c r="M32" s="4"/>
      <c r="N32" s="4"/>
      <c r="O32" s="4"/>
    </row>
    <row r="33" spans="1:15" s="2" customFormat="1" x14ac:dyDescent="0.25">
      <c r="A33" s="14">
        <v>27</v>
      </c>
      <c r="B33" s="87">
        <v>70407</v>
      </c>
      <c r="C33" s="15" t="s">
        <v>117</v>
      </c>
      <c r="D33" s="29"/>
      <c r="E33" s="29"/>
      <c r="F33" s="29"/>
      <c r="G33" s="38" t="s">
        <v>19</v>
      </c>
      <c r="H33" s="40">
        <v>50</v>
      </c>
      <c r="I33" s="33"/>
      <c r="J33" s="34">
        <f t="shared" si="0"/>
        <v>0</v>
      </c>
      <c r="K33" s="59"/>
      <c r="L33" s="4"/>
      <c r="M33" s="4"/>
      <c r="N33" s="4"/>
      <c r="O33" s="4"/>
    </row>
    <row r="34" spans="1:15" s="2" customFormat="1" x14ac:dyDescent="0.25">
      <c r="A34" s="14">
        <v>28</v>
      </c>
      <c r="B34" s="87">
        <v>70334</v>
      </c>
      <c r="C34" s="15" t="s">
        <v>140</v>
      </c>
      <c r="D34" s="29"/>
      <c r="E34" s="29"/>
      <c r="F34" s="29"/>
      <c r="G34" s="38" t="s">
        <v>19</v>
      </c>
      <c r="H34" s="40">
        <v>3</v>
      </c>
      <c r="I34" s="33"/>
      <c r="J34" s="34">
        <f t="shared" si="0"/>
        <v>0</v>
      </c>
      <c r="K34" s="59"/>
      <c r="L34" s="4"/>
      <c r="M34" s="4"/>
      <c r="N34" s="4"/>
      <c r="O34" s="4"/>
    </row>
    <row r="35" spans="1:15" s="2" customFormat="1" ht="15.75" thickBot="1" x14ac:dyDescent="0.3">
      <c r="A35" s="14">
        <v>29</v>
      </c>
      <c r="B35" s="87">
        <v>70405</v>
      </c>
      <c r="C35" s="15" t="s">
        <v>118</v>
      </c>
      <c r="D35" s="29"/>
      <c r="E35" s="29"/>
      <c r="F35" s="29"/>
      <c r="G35" s="38" t="s">
        <v>64</v>
      </c>
      <c r="H35" s="40">
        <v>2</v>
      </c>
      <c r="I35" s="33"/>
      <c r="J35" s="34">
        <f t="shared" si="0"/>
        <v>0</v>
      </c>
      <c r="K35" s="59"/>
      <c r="L35" s="4"/>
      <c r="M35" s="4"/>
      <c r="N35" s="4"/>
      <c r="O35" s="4"/>
    </row>
    <row r="36" spans="1:15" s="1" customFormat="1" ht="16.5" thickBot="1" x14ac:dyDescent="0.3">
      <c r="A36" s="83"/>
      <c r="B36" s="85"/>
      <c r="C36" s="101" t="s">
        <v>20</v>
      </c>
      <c r="D36" s="101"/>
      <c r="E36" s="101"/>
      <c r="F36" s="101"/>
      <c r="G36" s="101"/>
      <c r="H36" s="101"/>
      <c r="I36" s="101"/>
      <c r="J36" s="32">
        <f>SUM(J7:J35)</f>
        <v>0</v>
      </c>
      <c r="K36" s="17"/>
      <c r="L36" s="5"/>
      <c r="M36" s="5"/>
      <c r="N36" s="5"/>
      <c r="O36" s="5"/>
    </row>
    <row r="37" spans="1:15" x14ac:dyDescent="0.25">
      <c r="C37" s="18" t="s">
        <v>8</v>
      </c>
    </row>
    <row r="38" spans="1:15" x14ac:dyDescent="0.25">
      <c r="C38" s="19" t="s">
        <v>9</v>
      </c>
    </row>
    <row r="39" spans="1:15" x14ac:dyDescent="0.25">
      <c r="C39" s="19" t="s">
        <v>10</v>
      </c>
    </row>
    <row r="40" spans="1:15" x14ac:dyDescent="0.25">
      <c r="C40" s="20"/>
    </row>
    <row r="41" spans="1:15" x14ac:dyDescent="0.25">
      <c r="C41" s="21"/>
    </row>
    <row r="42" spans="1:15" x14ac:dyDescent="0.25">
      <c r="C42" s="22" t="s">
        <v>18</v>
      </c>
      <c r="D42" s="23"/>
      <c r="E42" s="23"/>
      <c r="F42" s="24"/>
      <c r="G42" s="24" t="s">
        <v>11</v>
      </c>
      <c r="H42" s="8"/>
      <c r="I42" s="25"/>
      <c r="J42" s="36" t="s">
        <v>12</v>
      </c>
    </row>
    <row r="43" spans="1:15" x14ac:dyDescent="0.25">
      <c r="C43" s="26"/>
    </row>
  </sheetData>
  <mergeCells count="2">
    <mergeCell ref="C5:K5"/>
    <mergeCell ref="C36:I36"/>
  </mergeCells>
  <printOptions horizontalCentered="1"/>
  <pageMargins left="0.70866141732283472" right="0.70866141732283472" top="0.74803149606299213" bottom="1.7716535433070868" header="0.31496062992125984" footer="0.31496062992125984"/>
  <pageSetup paperSize="9" scale="49" fitToHeight="100" orientation="landscape"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3"/>
  <sheetViews>
    <sheetView tabSelected="1" zoomScaleNormal="100" zoomScalePageLayoutView="70" workbookViewId="0">
      <selection activeCell="C8" sqref="C8"/>
    </sheetView>
  </sheetViews>
  <sheetFormatPr defaultColWidth="9.140625" defaultRowHeight="15" x14ac:dyDescent="0.25"/>
  <cols>
    <col min="1" max="1" width="3.42578125" customWidth="1"/>
    <col min="2" max="2" width="17" customWidth="1"/>
    <col min="3" max="3" width="102.85546875" style="27" customWidth="1"/>
    <col min="4" max="4" width="40.7109375" style="3" customWidth="1"/>
    <col min="5" max="5" width="28.5703125" style="3" customWidth="1"/>
    <col min="6" max="6" width="19.42578125" style="3" customWidth="1"/>
    <col min="7" max="7" width="5.85546875" style="9" customWidth="1"/>
    <col min="8" max="8" width="11.85546875" style="3" customWidth="1"/>
    <col min="9" max="9" width="11.5703125" style="10" bestFit="1" customWidth="1"/>
    <col min="10" max="10" width="13.5703125" style="31" customWidth="1"/>
    <col min="11" max="11" width="9" style="3" customWidth="1"/>
    <col min="12" max="15" width="9.140625" style="3"/>
  </cols>
  <sheetData>
    <row r="1" spans="1:15" ht="15.75" x14ac:dyDescent="0.25">
      <c r="A1" s="6"/>
      <c r="B1" s="6"/>
      <c r="C1" s="7" t="s">
        <v>15</v>
      </c>
      <c r="D1" s="8"/>
      <c r="E1" s="8"/>
    </row>
    <row r="2" spans="1:15" ht="15.75" x14ac:dyDescent="0.25">
      <c r="A2" s="11"/>
      <c r="B2" s="11"/>
      <c r="C2" s="7" t="s">
        <v>16</v>
      </c>
      <c r="D2" s="8"/>
      <c r="E2" s="8"/>
    </row>
    <row r="3" spans="1:15" ht="15.75" x14ac:dyDescent="0.25">
      <c r="A3" s="11"/>
      <c r="B3" s="11"/>
      <c r="C3" s="7" t="s">
        <v>14</v>
      </c>
      <c r="D3" s="8"/>
      <c r="E3" s="8"/>
    </row>
    <row r="4" spans="1:15" ht="15.75" thickBot="1" x14ac:dyDescent="0.3">
      <c r="A4" s="12"/>
      <c r="B4" s="12"/>
      <c r="C4" s="30"/>
      <c r="D4" s="8"/>
      <c r="E4" s="8"/>
    </row>
    <row r="5" spans="1:15" ht="15.75" thickBot="1" x14ac:dyDescent="0.3">
      <c r="B5" s="42"/>
      <c r="C5" s="99" t="s">
        <v>152</v>
      </c>
      <c r="D5" s="99"/>
      <c r="E5" s="99"/>
      <c r="F5" s="99"/>
      <c r="G5" s="99"/>
      <c r="H5" s="99"/>
      <c r="I5" s="99"/>
      <c r="J5" s="99"/>
      <c r="K5" s="100"/>
    </row>
    <row r="6" spans="1:15" ht="24.75" thickBot="1" x14ac:dyDescent="0.3">
      <c r="A6" s="43"/>
      <c r="B6" s="44" t="s">
        <v>125</v>
      </c>
      <c r="C6" s="68" t="s">
        <v>0</v>
      </c>
      <c r="D6" s="69" t="s">
        <v>1</v>
      </c>
      <c r="E6" s="69" t="s">
        <v>13</v>
      </c>
      <c r="F6" s="69" t="s">
        <v>2</v>
      </c>
      <c r="G6" s="69" t="s">
        <v>3</v>
      </c>
      <c r="H6" s="69" t="s">
        <v>4</v>
      </c>
      <c r="I6" s="70" t="s">
        <v>5</v>
      </c>
      <c r="J6" s="71" t="s">
        <v>6</v>
      </c>
      <c r="K6" s="72" t="s">
        <v>7</v>
      </c>
    </row>
    <row r="7" spans="1:15" s="2" customFormat="1" ht="102" x14ac:dyDescent="0.25">
      <c r="A7" s="49">
        <v>1</v>
      </c>
      <c r="B7" s="86">
        <v>70290</v>
      </c>
      <c r="C7" s="53" t="s">
        <v>119</v>
      </c>
      <c r="D7" s="54"/>
      <c r="E7" s="54"/>
      <c r="F7" s="54"/>
      <c r="G7" s="55" t="s">
        <v>92</v>
      </c>
      <c r="H7" s="55">
        <v>278</v>
      </c>
      <c r="I7" s="56"/>
      <c r="J7" s="57">
        <f>H7*I7</f>
        <v>0</v>
      </c>
      <c r="K7" s="58"/>
      <c r="L7" s="4"/>
      <c r="M7" s="4"/>
      <c r="N7" s="4"/>
      <c r="O7" s="4"/>
    </row>
    <row r="8" spans="1:15" s="2" customFormat="1" ht="76.5" x14ac:dyDescent="0.25">
      <c r="A8" s="14">
        <v>2</v>
      </c>
      <c r="B8" s="87">
        <v>70299</v>
      </c>
      <c r="C8" s="15" t="s">
        <v>120</v>
      </c>
      <c r="D8" s="29"/>
      <c r="E8" s="29"/>
      <c r="F8" s="29"/>
      <c r="G8" s="38" t="s">
        <v>19</v>
      </c>
      <c r="H8" s="39">
        <v>116</v>
      </c>
      <c r="I8" s="33"/>
      <c r="J8" s="34">
        <f t="shared" ref="J8:J15" si="0">H8*I8</f>
        <v>0</v>
      </c>
      <c r="K8" s="59"/>
      <c r="L8" s="4"/>
      <c r="M8" s="4"/>
      <c r="N8" s="4"/>
      <c r="O8" s="4"/>
    </row>
    <row r="9" spans="1:15" s="2" customFormat="1" x14ac:dyDescent="0.25">
      <c r="A9" s="14">
        <v>3</v>
      </c>
      <c r="B9" s="87">
        <v>70291</v>
      </c>
      <c r="C9" s="15" t="s">
        <v>121</v>
      </c>
      <c r="D9" s="29"/>
      <c r="E9" s="29"/>
      <c r="F9" s="29"/>
      <c r="G9" s="38" t="s">
        <v>19</v>
      </c>
      <c r="H9" s="39">
        <v>20</v>
      </c>
      <c r="I9" s="33"/>
      <c r="J9" s="34">
        <f t="shared" si="0"/>
        <v>0</v>
      </c>
      <c r="K9" s="59"/>
      <c r="L9" s="4"/>
      <c r="M9" s="4"/>
      <c r="N9" s="4"/>
      <c r="O9" s="4"/>
    </row>
    <row r="10" spans="1:15" s="2" customFormat="1" x14ac:dyDescent="0.25">
      <c r="A10" s="14">
        <v>4</v>
      </c>
      <c r="B10" s="87">
        <v>70298</v>
      </c>
      <c r="C10" s="15" t="s">
        <v>122</v>
      </c>
      <c r="D10" s="29"/>
      <c r="E10" s="29"/>
      <c r="F10" s="29"/>
      <c r="G10" s="38" t="s">
        <v>19</v>
      </c>
      <c r="H10" s="39">
        <v>102</v>
      </c>
      <c r="I10" s="33"/>
      <c r="J10" s="34">
        <f t="shared" si="0"/>
        <v>0</v>
      </c>
      <c r="K10" s="59"/>
      <c r="L10" s="4"/>
      <c r="M10" s="4"/>
      <c r="N10" s="4"/>
      <c r="O10" s="4"/>
    </row>
    <row r="11" spans="1:15" s="2" customFormat="1" ht="63.75" x14ac:dyDescent="0.25">
      <c r="A11" s="14">
        <v>5</v>
      </c>
      <c r="B11" s="87">
        <v>70296</v>
      </c>
      <c r="C11" s="15" t="s">
        <v>141</v>
      </c>
      <c r="D11" s="29"/>
      <c r="E11" s="29"/>
      <c r="F11" s="29"/>
      <c r="G11" s="38" t="s">
        <v>19</v>
      </c>
      <c r="H11" s="39">
        <v>260</v>
      </c>
      <c r="I11" s="33"/>
      <c r="J11" s="34">
        <f t="shared" si="0"/>
        <v>0</v>
      </c>
      <c r="K11" s="59"/>
      <c r="L11" s="4"/>
      <c r="M11" s="4"/>
      <c r="N11" s="4"/>
      <c r="O11" s="4"/>
    </row>
    <row r="12" spans="1:15" s="2" customFormat="1" ht="63.75" x14ac:dyDescent="0.25">
      <c r="A12" s="14">
        <v>6</v>
      </c>
      <c r="B12" s="87">
        <v>70422</v>
      </c>
      <c r="C12" s="15" t="s">
        <v>142</v>
      </c>
      <c r="D12" s="29"/>
      <c r="E12" s="29"/>
      <c r="F12" s="29"/>
      <c r="G12" s="38" t="s">
        <v>19</v>
      </c>
      <c r="H12" s="39">
        <v>30</v>
      </c>
      <c r="I12" s="33"/>
      <c r="J12" s="34">
        <f t="shared" si="0"/>
        <v>0</v>
      </c>
      <c r="K12" s="59"/>
      <c r="L12" s="4"/>
      <c r="M12" s="4"/>
      <c r="N12" s="4"/>
      <c r="O12" s="4"/>
    </row>
    <row r="13" spans="1:15" s="2" customFormat="1" ht="76.5" x14ac:dyDescent="0.25">
      <c r="A13" s="14">
        <v>7</v>
      </c>
      <c r="B13" s="87">
        <v>70362</v>
      </c>
      <c r="C13" s="15" t="s">
        <v>143</v>
      </c>
      <c r="D13" s="29"/>
      <c r="E13" s="29"/>
      <c r="F13" s="29"/>
      <c r="G13" s="38" t="s">
        <v>19</v>
      </c>
      <c r="H13" s="39">
        <v>40</v>
      </c>
      <c r="I13" s="33"/>
      <c r="J13" s="34">
        <f t="shared" si="0"/>
        <v>0</v>
      </c>
      <c r="K13" s="59"/>
      <c r="L13" s="4"/>
      <c r="M13" s="4"/>
      <c r="N13" s="4"/>
      <c r="O13" s="4"/>
    </row>
    <row r="14" spans="1:15" s="2" customFormat="1" ht="76.5" x14ac:dyDescent="0.25">
      <c r="A14" s="14">
        <v>8</v>
      </c>
      <c r="B14" s="87">
        <v>70368</v>
      </c>
      <c r="C14" s="15" t="s">
        <v>144</v>
      </c>
      <c r="D14" s="29"/>
      <c r="E14" s="29"/>
      <c r="F14" s="29"/>
      <c r="G14" s="38" t="s">
        <v>64</v>
      </c>
      <c r="H14" s="39">
        <v>8</v>
      </c>
      <c r="I14" s="33"/>
      <c r="J14" s="34">
        <f t="shared" si="0"/>
        <v>0</v>
      </c>
      <c r="K14" s="59"/>
      <c r="L14" s="4"/>
      <c r="M14" s="4"/>
      <c r="N14" s="4"/>
      <c r="O14" s="4"/>
    </row>
    <row r="15" spans="1:15" s="2" customFormat="1" ht="26.25" thickBot="1" x14ac:dyDescent="0.3">
      <c r="A15" s="14">
        <v>9</v>
      </c>
      <c r="B15" s="88">
        <v>70447</v>
      </c>
      <c r="C15" s="60" t="s">
        <v>123</v>
      </c>
      <c r="D15" s="62"/>
      <c r="E15" s="62"/>
      <c r="F15" s="62"/>
      <c r="G15" s="63" t="s">
        <v>64</v>
      </c>
      <c r="H15" s="64">
        <v>100</v>
      </c>
      <c r="I15" s="65"/>
      <c r="J15" s="66">
        <f t="shared" si="0"/>
        <v>0</v>
      </c>
      <c r="K15" s="67"/>
      <c r="L15" s="4"/>
      <c r="M15" s="4"/>
      <c r="N15" s="4"/>
      <c r="O15" s="4"/>
    </row>
    <row r="16" spans="1:15" s="1" customFormat="1" ht="16.5" thickBot="1" x14ac:dyDescent="0.3">
      <c r="A16" s="46"/>
      <c r="B16" s="74"/>
      <c r="C16" s="101"/>
      <c r="D16" s="101"/>
      <c r="E16" s="101"/>
      <c r="F16" s="101"/>
      <c r="G16" s="101"/>
      <c r="H16" s="101"/>
      <c r="I16" s="101"/>
      <c r="J16" s="32">
        <f>SUM(J7:J15)</f>
        <v>0</v>
      </c>
      <c r="K16" s="17"/>
      <c r="L16" s="5"/>
      <c r="M16" s="5"/>
      <c r="N16" s="5"/>
      <c r="O16" s="5"/>
    </row>
    <row r="17" spans="3:10" x14ac:dyDescent="0.25">
      <c r="C17" s="18" t="s">
        <v>8</v>
      </c>
    </row>
    <row r="18" spans="3:10" x14ac:dyDescent="0.25">
      <c r="C18" s="19" t="s">
        <v>9</v>
      </c>
    </row>
    <row r="19" spans="3:10" x14ac:dyDescent="0.25">
      <c r="C19" s="19" t="s">
        <v>10</v>
      </c>
    </row>
    <row r="20" spans="3:10" x14ac:dyDescent="0.25">
      <c r="C20" s="20"/>
    </row>
    <row r="21" spans="3:10" x14ac:dyDescent="0.25">
      <c r="C21" s="21"/>
    </row>
    <row r="22" spans="3:10" x14ac:dyDescent="0.25">
      <c r="C22" s="22" t="s">
        <v>17</v>
      </c>
      <c r="D22" s="23"/>
      <c r="E22" s="23"/>
      <c r="F22" s="24"/>
      <c r="G22" s="24" t="s">
        <v>11</v>
      </c>
      <c r="H22" s="8"/>
      <c r="I22" s="25"/>
      <c r="J22" s="36" t="s">
        <v>12</v>
      </c>
    </row>
    <row r="23" spans="3:10" x14ac:dyDescent="0.25">
      <c r="C23" s="26"/>
    </row>
  </sheetData>
  <mergeCells count="2">
    <mergeCell ref="C16:I16"/>
    <mergeCell ref="C5:K5"/>
  </mergeCells>
  <printOptions horizontalCentered="1"/>
  <pageMargins left="0.70866141732283472" right="0.70866141732283472" top="0.74803149606299213" bottom="1.7716535433070868" header="0.31496062992125984" footer="0.31496062992125984"/>
  <pageSetup paperSize="9" scale="49" fitToHeight="100" orientation="landscape"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1. MATERIAL ZA OSKRBO RANE</vt:lpstr>
      <vt:lpstr>2. MAT. ZA OS. NEGO IN ZAŠČIT </vt:lpstr>
      <vt:lpstr>3. MATERIAL ZA ZDR. NEGO</vt:lpstr>
      <vt:lpstr>4. DEZINFEKCIJA</vt:lpstr>
      <vt:lpstr>'1. MATERIAL ZA OSKRBO RANE'!Področje_tiskanja</vt:lpstr>
      <vt:lpstr>'2. MAT. ZA OS. NEGO IN ZAŠČIT '!Področje_tiskanja</vt:lpstr>
      <vt:lpstr>'3. MATERIAL ZA ZDR. NEGO'!Področje_tiskanja</vt:lpstr>
      <vt:lpstr>'4. DEZINFEKCIJA'!Področje_tiskanja</vt:lpstr>
      <vt:lpstr>'1. MATERIAL ZA OSKRBO RANE'!Tiskanje_naslovov</vt:lpstr>
      <vt:lpstr>'2. MAT. ZA OS. NEGO IN ZAŠČIT '!Tiskanje_naslovov</vt:lpstr>
      <vt:lpstr>'3. MATERIAL ZA ZDR. NEGO'!Tiskanje_naslovov</vt:lpstr>
      <vt:lpstr>'4. DEZINFEKCIJA'!Tiskanje_naslovov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Silva Jamsek</dc:creator>
  <cp:lastModifiedBy>Mirjana Zelen</cp:lastModifiedBy>
  <cp:lastPrinted>2026-08-17T07:06:23Z</cp:lastPrinted>
  <dcterms:created xsi:type="dcterms:W3CDTF">2021-08-25T08:18:10Z</dcterms:created>
  <dcterms:modified xsi:type="dcterms:W3CDTF">2026-08-21T07:09:36Z</dcterms:modified>
</cp:coreProperties>
</file>